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SEFA'!$B$1:$M$74</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I20" i="179" l="1"/>
  <c r="I47" i="179" s="1"/>
  <c r="I55" i="179" s="1"/>
  <c r="G14" i="179"/>
  <c r="G20" i="179" s="1"/>
  <c r="G47" i="179" s="1"/>
  <c r="G55" i="179" s="1"/>
  <c r="E75" i="29" l="1"/>
  <c r="D75" i="29"/>
  <c r="C75" i="29"/>
  <c r="C33" i="173" l="1"/>
  <c r="C271" i="5"/>
  <c r="D17" i="171" s="1"/>
  <c r="E11" i="108"/>
  <c r="D8" i="11"/>
  <c r="I8" i="11"/>
  <c r="I12" i="11"/>
  <c r="I13" i="11"/>
  <c r="J33" i="8"/>
  <c r="H164" i="29"/>
  <c r="H165" i="29"/>
  <c r="D241" i="29"/>
  <c r="D262" i="29"/>
  <c r="D261" i="29"/>
  <c r="D260" i="29"/>
  <c r="D258" i="29"/>
  <c r="D276" i="29"/>
  <c r="D240" i="29"/>
  <c r="D231" i="29"/>
  <c r="D228" i="29"/>
  <c r="D213" i="29"/>
  <c r="D217" i="29"/>
  <c r="D209" i="29"/>
  <c r="D210" i="29"/>
  <c r="F63" i="29"/>
  <c r="E63" i="29"/>
  <c r="E60" i="29"/>
  <c r="D63" i="29"/>
  <c r="D60" i="29"/>
  <c r="C63" i="29"/>
  <c r="C60" i="29"/>
  <c r="D50" i="29"/>
  <c r="C50" i="29"/>
  <c r="C51" i="29"/>
  <c r="F50" i="29"/>
  <c r="E49" i="29"/>
  <c r="E50" i="29"/>
  <c r="F45" i="29"/>
  <c r="F44" i="29"/>
  <c r="E44" i="29"/>
  <c r="E45" i="29"/>
  <c r="E41" i="29"/>
  <c r="D40" i="29"/>
  <c r="D36" i="29"/>
  <c r="C41" i="29"/>
  <c r="E10" i="29"/>
  <c r="D10" i="29"/>
  <c r="D14" i="29"/>
  <c r="C14" i="29"/>
  <c r="C10" i="29"/>
  <c r="F5" i="29"/>
  <c r="D5" i="29"/>
  <c r="D7" i="29"/>
  <c r="C7" i="29"/>
  <c r="C5" i="29"/>
  <c r="C106" i="5"/>
  <c r="M18" i="3"/>
  <c r="M17" i="3"/>
  <c r="L11" i="179" l="1"/>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1" i="178" l="1"/>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D7765" i="106" s="1"/>
  <c r="B7764" i="106"/>
  <c r="J85" i="28"/>
  <c r="B7758" i="106" s="1"/>
  <c r="D7758" i="106" s="1"/>
  <c r="J88" i="28"/>
  <c r="K6" i="29"/>
  <c r="B7763" i="106" s="1"/>
  <c r="D7763" i="106" s="1"/>
  <c r="B7762" i="106"/>
  <c r="K12" i="12"/>
  <c r="B7719" i="106" s="1"/>
  <c r="D7719" i="106" s="1"/>
  <c r="K23" i="12"/>
  <c r="J12" i="12"/>
  <c r="J21" i="12"/>
  <c r="J23" i="12"/>
  <c r="B7729" i="106"/>
  <c r="B7734" i="106"/>
  <c r="D7734" i="106" s="1"/>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H323" i="29"/>
  <c r="B7204" i="106" s="1"/>
  <c r="D7204" i="106" s="1"/>
  <c r="I323" i="29"/>
  <c r="B7205" i="106" s="1"/>
  <c r="D7205" i="106" s="1"/>
  <c r="J323" i="29"/>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7" i="108"/>
  <c r="G28" i="108"/>
  <c r="E29" i="108"/>
  <c r="G29" i="108"/>
  <c r="D31"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E109" i="5" s="1"/>
  <c r="E4" i="4" s="1"/>
  <c r="B2630" i="106" s="1"/>
  <c r="D2630"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H22" i="37"/>
  <c r="J22" i="37"/>
  <c r="L22" i="37"/>
  <c r="D24" i="37"/>
  <c r="B4270" i="106" s="1"/>
  <c r="D4270" i="106" s="1"/>
  <c r="B83" i="36"/>
  <c r="B2597" i="106"/>
  <c r="D2597" i="106" s="1"/>
  <c r="D5" i="7"/>
  <c r="B1761" i="106" s="1"/>
  <c r="D1761" i="106" s="1"/>
  <c r="D13" i="7"/>
  <c r="B3726" i="106" s="1"/>
  <c r="D3726" i="106" s="1"/>
  <c r="D9" i="7"/>
  <c r="B1767" i="106" s="1"/>
  <c r="D1767" i="106" s="1"/>
  <c r="F135" i="34"/>
  <c r="F129" i="34"/>
  <c r="F126" i="34"/>
  <c r="B5847" i="106"/>
  <c r="D5847" i="106" s="1"/>
  <c r="B5599" i="106"/>
  <c r="D5599" i="106" s="1"/>
  <c r="H173" i="5"/>
  <c r="B5906" i="106" s="1"/>
  <c r="D5906" i="106" s="1"/>
  <c r="H109" i="5"/>
  <c r="B6025" i="106" s="1"/>
  <c r="D6025" i="106" s="1"/>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L354" i="29"/>
  <c r="B7203" i="106"/>
  <c r="D7203" i="106" s="1"/>
  <c r="G331" i="29"/>
  <c r="B7220" i="106" s="1"/>
  <c r="D7220" i="106" s="1"/>
  <c r="B1452" i="106"/>
  <c r="D1452" i="106" s="1"/>
  <c r="H288" i="29"/>
  <c r="B1454" i="106" s="1"/>
  <c r="D1454" i="106" s="1"/>
  <c r="H202" i="29"/>
  <c r="B1375" i="106" s="1"/>
  <c r="D1375" i="106" s="1"/>
  <c r="B4156" i="106"/>
  <c r="D4156" i="106" s="1"/>
  <c r="H148" i="29"/>
  <c r="B1272" i="106" s="1"/>
  <c r="D1272" i="106" s="1"/>
  <c r="B7047" i="106"/>
  <c r="D7047" i="106" s="1"/>
  <c r="H4" i="4"/>
  <c r="B2655" i="106" s="1"/>
  <c r="D2655" i="106" s="1"/>
  <c r="F105" i="34"/>
  <c r="C172" i="5"/>
  <c r="B5214" i="106" s="1"/>
  <c r="D5214" i="106" s="1"/>
  <c r="K274" i="5"/>
  <c r="K7" i="4" s="1"/>
  <c r="B3718" i="106" s="1"/>
  <c r="D3718" i="106" s="1"/>
  <c r="B5752" i="106"/>
  <c r="D5752" i="106" s="1"/>
  <c r="F110" i="34"/>
  <c r="F130" i="34"/>
  <c r="D4" i="7"/>
  <c r="B1760" i="106" s="1"/>
  <c r="D1760" i="106" s="1"/>
  <c r="L5" i="11"/>
  <c r="B2056" i="106" s="1"/>
  <c r="D2056" i="106" s="1"/>
  <c r="D22" i="37"/>
  <c r="I173" i="5"/>
  <c r="B4216" i="106" s="1"/>
  <c r="D4216" i="106" s="1"/>
  <c r="F172" i="5"/>
  <c r="B5644" i="106" s="1"/>
  <c r="D5644" i="106" s="1"/>
  <c r="L331" i="29"/>
  <c r="L305" i="29"/>
  <c r="F71" i="34"/>
  <c r="F65" i="34"/>
  <c r="F41" i="34"/>
  <c r="D36" i="108"/>
  <c r="F36" i="108"/>
  <c r="I331" i="29"/>
  <c r="B7222" i="106" s="1"/>
  <c r="D7222" i="106" s="1"/>
  <c r="B7206" i="106"/>
  <c r="D7206" i="106" s="1"/>
  <c r="J331" i="29"/>
  <c r="B7223" i="106" s="1"/>
  <c r="D7223" i="106" s="1"/>
  <c r="G341" i="29"/>
  <c r="B3649" i="106" s="1"/>
  <c r="D3649" i="106" s="1"/>
  <c r="B3647" i="106"/>
  <c r="D3647" i="106" s="1"/>
  <c r="B3619" i="106"/>
  <c r="D3619" i="106" s="1"/>
  <c r="C341" i="29"/>
  <c r="B3621" i="106" s="1"/>
  <c r="D3621" i="106" s="1"/>
  <c r="B3454" i="106"/>
  <c r="D3454" i="106" s="1"/>
  <c r="L15" i="11"/>
  <c r="B3459" i="106" s="1"/>
  <c r="D3459" i="106" s="1"/>
  <c r="B3668" i="106"/>
  <c r="D3668" i="106" s="1"/>
  <c r="K339" i="29"/>
  <c r="B3670" i="106" s="1"/>
  <c r="D3670" i="106" s="1"/>
  <c r="B3654" i="106"/>
  <c r="D3654" i="106" s="1"/>
  <c r="H341" i="29"/>
  <c r="B3656" i="106" s="1"/>
  <c r="D3656" i="106" s="1"/>
  <c r="B3565" i="106"/>
  <c r="D3565" i="106" s="1"/>
  <c r="K41" i="3"/>
  <c r="C129" i="29"/>
  <c r="B1223" i="106"/>
  <c r="D1223" i="106" s="1"/>
  <c r="K84" i="29"/>
  <c r="B2973" i="106"/>
  <c r="D2973" i="106" s="1"/>
  <c r="E13" i="145"/>
  <c r="G13" i="145" s="1"/>
  <c r="B2724" i="106"/>
  <c r="D2724" i="106" s="1"/>
  <c r="B1130" i="106"/>
  <c r="D1130" i="106" s="1"/>
  <c r="E10" i="108"/>
  <c r="E102" i="29"/>
  <c r="B2790" i="106" s="1"/>
  <c r="D2790" i="106" s="1"/>
  <c r="K24" i="12"/>
  <c r="J90" i="28"/>
  <c r="L13" i="11"/>
  <c r="B2060" i="106" s="1"/>
  <c r="D2060" i="106" s="1"/>
  <c r="K278" i="29"/>
  <c r="K178" i="29"/>
  <c r="F13" i="4" s="1"/>
  <c r="B2596" i="106" s="1"/>
  <c r="D2596" i="106" s="1"/>
  <c r="G109" i="5"/>
  <c r="B6024" i="106" s="1"/>
  <c r="D6024" i="106" s="1"/>
  <c r="B5513" i="106"/>
  <c r="D5513" i="106" s="1"/>
  <c r="D109" i="5"/>
  <c r="B5356" i="106" s="1"/>
  <c r="D5356" i="106" s="1"/>
  <c r="D4" i="4"/>
  <c r="B2564" i="106" s="1"/>
  <c r="D2564" i="106" s="1"/>
  <c r="C173" i="5"/>
  <c r="B5223" i="106" s="1"/>
  <c r="D5223" i="106" s="1"/>
  <c r="C109" i="5"/>
  <c r="B5121" i="106" s="1"/>
  <c r="D5121" i="106" s="1"/>
  <c r="D18" i="7"/>
  <c r="B4105" i="106" s="1"/>
  <c r="D4105"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B7733" i="106" l="1"/>
  <c r="D7733" i="106" s="1"/>
  <c r="K26" i="12"/>
  <c r="B7743" i="106" s="1"/>
  <c r="D7743" i="106" s="1"/>
  <c r="G30" i="108"/>
  <c r="B3730" i="106"/>
  <c r="D3730" i="106" s="1"/>
  <c r="E30" i="108"/>
  <c r="B3568" i="106"/>
  <c r="D3568" i="106" s="1"/>
  <c r="D58" i="36"/>
  <c r="H275" i="5"/>
  <c r="G6" i="4"/>
  <c r="B2604" i="106" s="1"/>
  <c r="D2604" i="106" s="1"/>
  <c r="H354" i="29"/>
  <c r="B3660" i="106" s="1"/>
  <c r="D3660" i="106" s="1"/>
  <c r="K331" i="29"/>
  <c r="B7224" i="106" s="1"/>
  <c r="D7224" i="106" s="1"/>
  <c r="F173" i="5"/>
  <c r="B5653" i="106" s="1"/>
  <c r="D5653" i="106" s="1"/>
  <c r="G4" i="4"/>
  <c r="B2603" i="106" s="1"/>
  <c r="D2603" i="106" s="1"/>
  <c r="K341" i="29"/>
  <c r="D30" i="36"/>
  <c r="B7760" i="106"/>
  <c r="D7760" i="106" s="1"/>
  <c r="L16" i="11"/>
  <c r="B2061" i="106" s="1"/>
  <c r="D2061" i="106" s="1"/>
  <c r="D19" i="7"/>
  <c r="B1775" i="106" s="1"/>
  <c r="D1775" i="106" s="1"/>
  <c r="B3724" i="106"/>
  <c r="D3724" i="106" s="1"/>
  <c r="F73" i="34"/>
  <c r="G15" i="4"/>
  <c r="B6032" i="106" s="1"/>
  <c r="D6032" i="106" s="1"/>
  <c r="C114" i="29"/>
  <c r="B757" i="106" s="1"/>
  <c r="D757" i="106" s="1"/>
  <c r="F6" i="4"/>
  <c r="B2593" i="106" s="1"/>
  <c r="D2593" i="106" s="1"/>
  <c r="F275" i="5"/>
  <c r="B5720" i="106" s="1"/>
  <c r="D5720" i="106" s="1"/>
  <c r="C6" i="4"/>
  <c r="B2553" i="106" s="1"/>
  <c r="D255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K306" i="29"/>
  <c r="B1561" i="106" s="1"/>
  <c r="D1561" i="106" s="1"/>
  <c r="F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8" i="4" l="1"/>
  <c r="B2568" i="106" s="1"/>
  <c r="D2568" i="106" s="1"/>
  <c r="K10" i="4"/>
  <c r="B4130" i="106" s="1"/>
  <c r="D4130" i="106" s="1"/>
  <c r="B3571" i="106"/>
  <c r="D3571" i="106" s="1"/>
  <c r="B1388" i="106"/>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l="1"/>
  <c r="B4123" i="106" s="1"/>
  <c r="D4123" i="106" s="1"/>
  <c r="D20" i="4"/>
  <c r="H13" i="118"/>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<sst xmlns="http://schemas.openxmlformats.org/spreadsheetml/2006/main" count="5113" uniqueCount="2182">
  <si>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</si>
  <si>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</si>
  <si>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</si>
  <si>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</si>
  <si>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</si>
  <si>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</si>
  <si>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</si>
  <si>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</si>
  <si>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</si>
  <si>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</si>
  <si>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</si>
  <si>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</si>
  <si>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</si>
  <si>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</si>
  <si>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</si>
  <si>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</si>
  <si>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</si>
  <si>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</si>
  <si>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</si>
  <si>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</si>
  <si>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</si>
  <si>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</si>
  <si>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</si>
  <si>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</si>
  <si>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</si>
  <si>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</si>
  <si>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</si>
  <si>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</si>
  <si>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</si>
  <si>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</si>
  <si>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</si>
  <si>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</si>
  <si>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</si>
  <si>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</si>
  <si>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</si>
  <si>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</si>
  <si>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</si>
  <si>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</si>
  <si>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</si>
  <si>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</si>
  <si>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</si>
  <si>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</si>
  <si>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</si>
  <si>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</si>
  <si>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</si>
  <si>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</si>
  <si>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</si>
  <si>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</si>
  <si>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</si>
  <si>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</si>
  <si>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</si>
  <si>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</si>
  <si>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</si>
  <si>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</si>
  <si>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</si>
  <si>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</si>
  <si>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</si>
  <si>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</si>
  <si>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</si>
  <si>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</si>
  <si>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</si>
  <si>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</si>
  <si>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</si>
  <si>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</si>
  <si>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</si>
  <si>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</si>
  <si>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</si>
  <si>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</si>
  <si>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</si>
  <si>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</si>
  <si>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</si>
  <si>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</si>
  <si>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</si>
  <si>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</si>
  <si>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</si>
  <si>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</si>
  <si>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</si>
  <si>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</si>
  <si>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</si>
  <si>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</si>
  <si>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</si>
  <si>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</si>
  <si>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</si>
  <si>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</si>
  <si>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</si>
  <si>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</si>
  <si>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</si>
  <si>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</si>
  <si>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</si>
  <si>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</si>
  <si>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</si>
  <si>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</si>
  <si>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</si>
  <si>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</si>
  <si>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</si>
  <si>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</si>
  <si>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</si>
  <si>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</si>
  <si>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</si>
  <si>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</si>
  <si>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</si>
  <si>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</si>
  <si>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</si>
  <si>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</si>
  <si>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</si>
  <si>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</si>
  <si>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</si>
  <si>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</si>
  <si>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</si>
  <si>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</si>
  <si>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</si>
  <si>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</si>
  <si>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</si>
  <si>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</si>
  <si>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</si>
  <si>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</si>
  <si>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</si>
  <si>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</si>
  <si>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</si>
  <si>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</si>
  <si>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</si>
  <si>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</si>
  <si>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</si>
  <si>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</si>
  <si>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</si>
  <si>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</si>
  <si>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</si>
  <si>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</si>
  <si>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</si>
  <si>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</si>
  <si>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</si>
  <si>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</si>
  <si>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</si>
  <si>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</si>
  <si>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</si>
  <si>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</si>
  <si>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</si>
  <si>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</si>
  <si>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</si>
  <si>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</si>
  <si>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</si>
  <si>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</si>
  <si>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</si>
  <si>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</si>
  <si>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</si>
  <si>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</si>
  <si>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</si>
  <si>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</si>
  <si>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</si>
  <si>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</si>
  <si>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</si>
  <si>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</si>
  <si>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</si>
  <si>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</si>
  <si>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</si>
  <si>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</si>
  <si>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</si>
  <si>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</si>
  <si>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</si>
  <si>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</si>
  <si>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</si>
  <si>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</si>
  <si>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</si>
  <si>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</si>
  <si>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</si>
  <si>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</si>
  <si>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</si>
  <si>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</si>
  <si>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</si>
  <si>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</si>
  <si>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</si>
  <si>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</si>
  <si>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</si>
  <si>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</si>
  <si>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</si>
  <si>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</si>
  <si>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</si>
  <si>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</si>
  <si>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</si>
  <si>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</si>
  <si>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</si>
  <si>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</si>
  <si>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</si>
  <si>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</si>
  <si>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</si>
  <si>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</si>
  <si>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</si>
  <si>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</si>
  <si>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</si>
  <si>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</si>
  <si>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</si>
  <si>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</si>
  <si>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</si>
  <si>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</si>
  <si>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</si>
  <si>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</si>
  <si>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</si>
  <si>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</si>
  <si>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</si>
  <si>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</si>
  <si>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</si>
  <si>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</si>
  <si>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</si>
  <si>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</si>
  <si>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</si>
  <si>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</si>
  <si>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</si>
  <si>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</si>
  <si>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</si>
  <si>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</si>
  <si>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</si>
  <si>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</si>
  <si>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</si>
  <si>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</si>
  <si>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</si>
  <si>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</si>
  <si>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</si>
  <si>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</si>
  <si>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</si>
  <si>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</si>
  <si>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</si>
  <si>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</si>
  <si>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</si>
  <si>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</si>
  <si>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</si>
  <si>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</si>
  <si>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</si>
  <si>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</si>
  <si>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</si>
  <si>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</si>
  <si>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</si>
  <si>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</si>
  <si>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</si>
  <si>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</si>
  <si>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</si>
  <si>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</si>
  <si>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</si>
  <si>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</si>
  <si>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</si>
  <si>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</si>
  <si>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</si>
  <si>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</si>
  <si>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</si>
  <si>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</si>
  <si>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</si>
  <si>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</si>
  <si>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</si>
  <si>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</si>
  <si>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</si>
  <si>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</si>
  <si>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</si>
  <si>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</si>
  <si>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</si>
  <si>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</si>
  <si>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</si>
  <si>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</si>
  <si>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</si>
  <si>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</si>
  <si>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</si>
  <si>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</si>
  <si>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</si>
  <si>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</si>
  <si>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</si>
  <si>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</si>
  <si>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</si>
  <si>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</si>
  <si>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</si>
  <si>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</si>
  <si>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</si>
  <si>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</si>
  <si>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</si>
  <si>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</si>
  <si>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</si>
  <si>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</si>
  <si>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</si>
  <si>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</si>
  <si>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</si>
  <si>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</si>
  <si>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</si>
  <si>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</si>
  <si>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</si>
  <si>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</si>
  <si>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</si>
  <si>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</si>
  <si>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</si>
  <si>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</si>
  <si>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</si>
  <si>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</si>
  <si>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</si>
  <si>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</si>
  <si>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</si>
  <si>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</si>
  <si>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</si>
  <si>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</si>
  <si>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</si>
  <si>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</si>
  <si>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</si>
  <si>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</si>
  <si>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</si>
  <si>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</si>
  <si>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</si>
  <si>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</si>
  <si>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</si>
  <si>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</si>
  <si>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</si>
  <si>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</si>
  <si>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</si>
  <si>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</si>
  <si>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</si>
  <si>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</si>
  <si>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</si>
  <si>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</si>
  <si>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</si>
  <si>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</si>
  <si>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</si>
  <si>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</si>
  <si>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</si>
  <si>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</si>
  <si>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</si>
  <si>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</si>
  <si>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</si>
  <si>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</si>
  <si>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</si>
  <si>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</si>
  <si>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</si>
  <si>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</si>
  <si>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</si>
  <si>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</si>
  <si>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</si>
  <si>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</si>
  <si>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</si>
  <si>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</si>
  <si>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</si>
  <si>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</si>
  <si>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</si>
  <si>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</si>
  <si>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</si>
  <si>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</si>
  <si>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</si>
  <si>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</si>
  <si>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</si>
  <si>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</si>
  <si>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</si>
  <si>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</si>
  <si>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</si>
  <si>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</si>
  <si>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</si>
  <si>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</si>
  <si>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</si>
  <si>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</si>
  <si>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</si>
  <si>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</si>
  <si>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</si>
  <si>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</si>
  <si>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</si>
  <si>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</si>
  <si>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</si>
  <si>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</si>
  <si>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</si>
  <si>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</si>
  <si>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</si>
  <si>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</si>
  <si>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</si>
  <si>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</si>
  <si>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</si>
  <si>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</si>
  <si>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</si>
  <si>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</si>
  <si>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</si>
  <si>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</si>
  <si>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</si>
  <si>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</si>
  <si>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</si>
  <si>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</si>
  <si>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</si>
  <si>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</si>
  <si>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</si>
  <si>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</si>
  <si>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</si>
  <si>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</si>
  <si>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</si>
  <si>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</si>
  <si>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</si>
  <si>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</si>
  <si>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</si>
  <si>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</si>
  <si>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</si>
  <si>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</si>
  <si>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</si>
  <si>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</si>
  <si>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</si>
  <si>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</si>
  <si>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</si>
  <si>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</si>
  <si>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</si>
  <si>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</si>
  <si>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</si>
  <si>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</si>
  <si>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</si>
  <si>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</si>
  <si>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</si>
  <si>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</si>
  <si>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</si>
  <si>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</si>
  <si>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</si>
  <si>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</si>
  <si>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</si>
  <si>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</si>
  <si>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</si>
  <si>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</si>
  <si>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</si>
  <si>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</si>
  <si>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</si>
  <si>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</si>
  <si>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</si>
  <si>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</si>
  <si>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</si>
  <si>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</si>
  <si>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</si>
  <si>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</si>
  <si>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</si>
  <si>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</si>
  <si>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</si>
  <si>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</si>
  <si>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</si>
  <si>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</si>
  <si>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</si>
  <si>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</si>
  <si>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</si>
  <si>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</si>
  <si>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</si>
  <si>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</si>
  <si>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</si>
  <si>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</si>
  <si>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</si>
  <si>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</si>
  <si>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</si>
  <si>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</si>
  <si>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</si>
  <si>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</si>
  <si>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</si>
  <si>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</si>
  <si>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</si>
  <si>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</si>
  <si>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</si>
  <si>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</si>
  <si>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</si>
  <si>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</si>
  <si>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</si>
  <si>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</si>
  <si>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</si>
  <si>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</si>
  <si>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</si>
  <si>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</si>
  <si>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</si>
  <si>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</si>
  <si>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</si>
  <si>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</si>
  <si>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</si>
  <si>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</si>
  <si>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</si>
  <si>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</si>
  <si>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</si>
  <si>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</si>
  <si>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</si>
  <si>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</si>
  <si>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</si>
  <si>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</si>
  <si>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</si>
  <si>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</si>
  <si>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</si>
  <si>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</si>
  <si>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</si>
  <si>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</si>
  <si>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</si>
  <si>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</si>
  <si>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</si>
  <si>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</si>
  <si>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</si>
  <si>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</si>
  <si>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</si>
  <si>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</si>
  <si>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</si>
  <si>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</si>
  <si>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</si>
  <si>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</si>
  <si>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</si>
  <si>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</si>
  <si>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</si>
  <si>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</si>
  <si>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</si>
  <si>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</si>
  <si>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</si>
  <si>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</si>
  <si>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</si>
  <si>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</si>
  <si>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</si>
  <si>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</si>
  <si>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</si>
  <si>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</si>
  <si>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</si>
  <si>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</si>
  <si>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</si>
  <si>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</si>
  <si>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</si>
  <si>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</si>
  <si>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</si>
  <si>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</si>
  <si>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</si>
  <si>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</si>
  <si>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</si>
  <si>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</si>
  <si>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</si>
  <si>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</si>
  <si>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</si>
  <si>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</si>
  <si>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</si>
  <si>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</si>
  <si>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</si>
  <si>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</si>
  <si>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</si>
  <si>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</si>
  <si>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</si>
  <si>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</si>
  <si>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</si>
  <si>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</si>
  <si>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</si>
  <si>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</si>
  <si>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</si>
  <si>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</si>
  <si>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</si>
  <si>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</si>
  <si>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</si>
  <si>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</si>
  <si>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</si>
  <si>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</si>
  <si>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</si>
  <si>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</si>
  <si>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</si>
  <si>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</si>
  <si>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</si>
  <si>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</si>
  <si>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</si>
  <si>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</si>
  <si>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</si>
  <si>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</si>
  <si>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</si>
  <si>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</si>
  <si>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</si>
  <si>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</si>
  <si>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</si>
  <si>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</si>
  <si>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</si>
  <si>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</si>
  <si>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</si>
  <si>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</si>
  <si>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</si>
  <si>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</si>
  <si>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</si>
  <si>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</si>
  <si>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</si>
  <si>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</si>
  <si>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</si>
  <si>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</si>
  <si>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</si>
  <si>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</si>
  <si>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</si>
  <si>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</si>
  <si>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</si>
  <si>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</si>
  <si>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</si>
  <si>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</si>
  <si>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</si>
  <si>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</si>
  <si>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</si>
  <si>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</si>
  <si>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</si>
  <si>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</si>
  <si>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</si>
  <si>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</si>
  <si>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</si>
  <si>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</si>
  <si>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</si>
  <si>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</si>
  <si>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</si>
  <si>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</si>
  <si>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</si>
  <si>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</si>
  <si>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</si>
  <si>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</si>
  <si>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</si>
  <si>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</si>
  <si>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</si>
  <si>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</si>
  <si>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</si>
  <si>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</si>
  <si>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</si>
  <si>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</si>
  <si>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</si>
  <si>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</si>
  <si>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</si>
  <si>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</si>
  <si>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</si>
  <si>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</si>
  <si>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</si>
  <si>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</si>
  <si>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</si>
  <si>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</si>
  <si>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</si>
  <si>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</si>
  <si>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</si>
  <si>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</si>
  <si>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</si>
  <si>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</si>
  <si>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</si>
  <si>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</si>
  <si>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</si>
  <si>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</si>
  <si>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</si>
  <si>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</si>
  <si>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</si>
  <si>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</si>
  <si>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</si>
  <si>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</si>
  <si>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</si>
  <si>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</si>
  <si>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</si>
  <si>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</si>
  <si>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</si>
  <si>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</si>
  <si>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</si>
  <si>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</si>
  <si>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</si>
  <si>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</si>
  <si>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</si>
  <si>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</si>
  <si>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</si>
  <si>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</si>
  <si>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</si>
  <si>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</si>
  <si>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</si>
  <si>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</si>
  <si>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</si>
  <si>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</si>
  <si>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</si>
  <si>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</si>
  <si>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</si>
  <si>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</si>
  <si>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</si>
  <si>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</si>
  <si>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</si>
  <si>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</si>
  <si>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</si>
  <si>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</si>
  <si>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</si>
  <si>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</si>
  <si>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</si>
  <si>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</si>
  <si>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</si>
  <si>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</si>
  <si>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</si>
  <si>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</si>
  <si>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</si>
  <si>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</si>
  <si>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</si>
  <si>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</si>
  <si>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</si>
  <si>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</si>
  <si>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</si>
  <si>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</si>
  <si>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</si>
  <si>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</si>
  <si>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</si>
  <si>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</si>
  <si>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</si>
  <si>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</si>
  <si>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</si>
  <si>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</si>
  <si>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</si>
  <si>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</si>
  <si>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</si>
  <si>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</si>
  <si>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</si>
  <si>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</si>
  <si>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</si>
  <si>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</si>
  <si>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</si>
  <si>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</si>
  <si>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</si>
  <si>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</si>
  <si>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</si>
  <si>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</si>
  <si>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</si>
  <si>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</si>
  <si>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</si>
  <si>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</si>
  <si>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</si>
  <si>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</si>
  <si>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</si>
  <si>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</si>
  <si>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</si>
  <si>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</si>
  <si>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</si>
  <si>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</si>
  <si>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</si>
  <si>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</si>
  <si>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</si>
  <si>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</si>
  <si>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</si>
  <si>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</si>
  <si>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</si>
  <si>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</si>
  <si>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</si>
  <si>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</si>
  <si>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</si>
  <si>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</si>
  <si>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</si>
  <si>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</si>
  <si>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</si>
  <si>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</si>
  <si>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</si>
  <si>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</si>
  <si>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</si>
  <si>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</si>
  <si>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</si>
  <si>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</si>
  <si>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</si>
  <si>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</si>
  <si>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</si>
  <si>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</si>
  <si>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</si>
  <si>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</si>
  <si>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</si>
  <si>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</si>
  <si>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</si>
  <si>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</si>
  <si>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</si>
  <si>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</si>
  <si>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</si>
  <si>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</si>
  <si>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</si>
  <si>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</si>
  <si>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</si>
  <si>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</si>
  <si>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</si>
  <si>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</si>
  <si>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</si>
  <si>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</si>
  <si>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</si>
  <si>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</si>
  <si>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</si>
  <si>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</si>
  <si>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</si>
  <si>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</si>
  <si>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</si>
  <si>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</si>
  <si>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</si>
  <si>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</si>
  <si>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</si>
  <si>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</si>
  <si>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</si>
  <si>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</si>
  <si>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</si>
  <si>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</si>
  <si>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</si>
  <si>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</si>
  <si>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</si>
  <si>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</si>
  <si>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</si>
  <si>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</si>
  <si>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</si>
  <si>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</si>
  <si>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</si>
  <si>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</si>
  <si>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</si>
  <si>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</si>
  <si>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</si>
  <si>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</si>
  <si>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</si>
  <si>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</si>
  <si>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</si>
  <si>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</si>
  <si>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</si>
  <si>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</si>
  <si>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</si>
  <si>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</si>
  <si>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</si>
  <si>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</si>
  <si>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</si>
  <si>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</si>
  <si>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</si>
  <si>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</si>
  <si>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</si>
  <si>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</si>
  <si>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</si>
  <si>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</si>
  <si>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</si>
  <si>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</si>
  <si>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</si>
  <si>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</si>
  <si>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</si>
  <si>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</si>
  <si>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</si>
  <si>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</si>
  <si>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</si>
  <si>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</si>
  <si>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</si>
  <si>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</si>
  <si>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</si>
  <si>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</si>
  <si>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</si>
  <si>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</si>
  <si>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</si>
  <si>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</si>
  <si>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</si>
  <si>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</si>
  <si>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</si>
  <si>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</si>
  <si>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</si>
  <si>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</si>
  <si>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</si>
  <si>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</si>
  <si>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</si>
  <si>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</si>
  <si>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</si>
  <si>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</si>
  <si>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</si>
  <si>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</si>
  <si>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</si>
  <si>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</si>
  <si>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</si>
  <si>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</si>
  <si>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</si>
  <si>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</si>
  <si>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</si>
  <si>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</si>
  <si>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</si>
  <si>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</si>
  <si>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</si>
  <si>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</si>
  <si>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</si>
  <si>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</si>
  <si>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</si>
  <si>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</si>
  <si>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</si>
  <si>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</si>
  <si>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</si>
  <si>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</si>
  <si>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</si>
  <si>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</si>
  <si>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</si>
  <si>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</si>
  <si>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</si>
  <si>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</si>
  <si>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</si>
  <si>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</si>
  <si>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</si>
  <si>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</si>
  <si>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</si>
  <si>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</si>
  <si>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</si>
  <si>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</si>
  <si>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</si>
  <si>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</si>
  <si>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</si>
  <si>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</si>
  <si>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</si>
  <si>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</si>
  <si>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</si>
  <si>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</si>
  <si>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</si>
  <si>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</si>
  <si>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</si>
  <si>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</si>
  <si>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</si>
  <si>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</si>
  <si>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</si>
  <si>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</si>
  <si>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</si>
  <si>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</si>
  <si>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</si>
  <si>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</si>
  <si>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</si>
  <si>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</si>
  <si>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</si>
  <si>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</si>
  <si>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</si>
  <si>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</si>
  <si>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</si>
  <si>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</si>
  <si>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</si>
  <si>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</si>
  <si>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</si>
  <si>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</si>
  <si>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</si>
  <si>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</si>
  <si>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</si>
  <si>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</si>
  <si>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</si>
  <si>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</si>
  <si>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</si>
  <si>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</si>
  <si>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</si>
  <si>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</si>
  <si>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</si>
  <si>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</si>
  <si>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</si>
  <si>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</si>
  <si>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</si>
  <si>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</si>
  <si>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</si>
  <si>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</si>
  <si>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</si>
  <si>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</si>
  <si>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</si>
  <si>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</si>
  <si>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</si>
  <si>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</si>
  <si>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</si>
  <si>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</si>
  <si>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</si>
  <si>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</si>
  <si>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</si>
  <si>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</si>
  <si>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</si>
  <si>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</si>
  <si>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</si>
  <si>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</si>
  <si>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</si>
  <si>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</si>
  <si>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</si>
  <si>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</si>
  <si>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</si>
  <si>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</si>
  <si>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</si>
  <si>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</si>
  <si>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</si>
  <si>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</si>
  <si>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</si>
  <si>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</si>
  <si>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</si>
  <si>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</si>
  <si>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</si>
  <si>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</si>
  <si>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</si>
  <si>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</si>
  <si>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</si>
  <si>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</si>
  <si>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</si>
  <si>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</si>
  <si>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</si>
  <si>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</si>
  <si>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</si>
  <si>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</si>
  <si>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</si>
  <si>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</si>
  <si>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</si>
  <si>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</si>
  <si>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</si>
  <si>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</si>
  <si>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</si>
  <si>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</si>
  <si>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</si>
  <si>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</si>
  <si>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</si>
  <si>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</si>
  <si>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</si>
  <si>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</si>
  <si>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</si>
  <si>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</si>
  <si>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</si>
  <si>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</si>
  <si>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</si>
  <si>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</si>
  <si>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</si>
  <si>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</si>
  <si>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</si>
  <si>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</si>
  <si>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</si>
  <si>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</si>
  <si>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</si>
  <si>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</si>
  <si>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</si>
  <si>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</si>
  <si>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</si>
  <si>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</si>
  <si>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</si>
  <si>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</si>
  <si>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</si>
  <si>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</si>
  <si>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</si>
  <si>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</si>
  <si>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</si>
  <si>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</si>
  <si>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</si>
  <si>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</si>
  <si>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</si>
  <si>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</si>
  <si>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</si>
  <si>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</si>
  <si>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</si>
  <si>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</si>
  <si>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</si>
  <si>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</si>
  <si>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</si>
  <si>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</si>
  <si>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</si>
  <si>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</si>
  <si>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</si>
  <si>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</si>
  <si>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</si>
  <si>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</si>
  <si>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</si>
  <si>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</si>
  <si>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</si>
  <si>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</si>
  <si>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</si>
  <si>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</si>
  <si>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</si>
  <si>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</si>
  <si>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</si>
  <si>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</si>
  <si>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</si>
  <si>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</si>
  <si>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</si>
  <si>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</si>
  <si>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</si>
  <si>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</si>
  <si>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</si>
  <si>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</si>
  <si>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</si>
  <si>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</si>
  <si>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</si>
  <si>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</si>
  <si>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</si>
  <si>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</si>
  <si>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</si>
  <si>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</si>
  <si>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</si>
  <si>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</si>
  <si>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</si>
  <si>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</si>
  <si>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</si>
  <si>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</si>
  <si>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</si>
  <si>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</si>
  <si>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</si>
  <si>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</si>
  <si>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</si>
  <si>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</si>
  <si>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</si>
  <si>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</si>
  <si>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</si>
  <si>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</si>
  <si>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</si>
  <si>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</si>
  <si>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</si>
  <si>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</si>
  <si>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</si>
  <si>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</si>
  <si>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</si>
  <si>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</si>
  <si>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</si>
  <si>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</si>
  <si>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</si>
  <si>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</si>
  <si>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</si>
  <si>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</si>
  <si>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</si>
  <si>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</si>
  <si>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</si>
  <si>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</si>
  <si>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</si>
  <si>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</si>
  <si>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</si>
  <si>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</si>
  <si>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</si>
  <si>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</si>
  <si>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</si>
  <si>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</si>
  <si>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</si>
  <si>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</si>
  <si>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</si>
  <si>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</si>
  <si>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</si>
  <si>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</si>
  <si>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</si>
  <si>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</si>
  <si>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</si>
  <si>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</si>
  <si>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</si>
  <si>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</si>
  <si>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</si>
  <si>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</si>
  <si>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</si>
  <si>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</si>
  <si>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</si>
  <si>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</si>
  <si>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</si>
  <si>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</si>
  <si>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</si>
  <si>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</si>
  <si>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</si>
  <si>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</si>
  <si>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</si>
  <si>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</si>
  <si>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</si>
  <si>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</si>
  <si>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</si>
  <si>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</si>
  <si>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</si>
  <si>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</si>
  <si>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</si>
  <si>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</si>
  <si>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</si>
  <si>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</si>
  <si>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</si>
  <si>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</si>
  <si>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</si>
  <si>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</si>
  <si>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</si>
  <si>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</si>
  <si>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</si>
  <si>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</si>
  <si>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</si>
  <si>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</si>
  <si>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</si>
  <si>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</si>
  <si>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</si>
  <si>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</si>
  <si>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</si>
  <si>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</si>
  <si>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</si>
  <si>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</si>
  <si>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</si>
  <si>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</si>
  <si>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</si>
  <si>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</si>
  <si>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</si>
  <si>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</si>
  <si>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</si>
  <si>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</si>
  <si>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</si>
  <si>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</si>
  <si>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</si>
  <si>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</si>
  <si>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</si>
  <si>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</si>
  <si>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</si>
  <si>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</si>
  <si>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</si>
  <si>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</si>
  <si>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</si>
  <si>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</si>
  <si>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</si>
  <si>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</si>
  <si>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</si>
  <si>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</si>
  <si>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</si>
  <si>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</si>
  <si>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</si>
  <si>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</si>
  <si>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</si>
  <si>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</si>
  <si>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</si>
  <si>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</si>
  <si>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</si>
  <si>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</si>
  <si>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</si>
  <si>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</si>
  <si>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</si>
  <si>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</si>
  <si>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</si>
  <si>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</si>
  <si>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</si>
  <si>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</si>
  <si>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</si>
  <si>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</si>
  <si>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</si>
  <si>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</si>
  <si>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</si>
  <si>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</si>
  <si>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</si>
  <si>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</si>
  <si>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</si>
  <si>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</si>
  <si>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</si>
  <si>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</si>
  <si>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</si>
  <si>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</si>
  <si>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</si>
  <si>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</si>
  <si>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</si>
  <si>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</si>
  <si>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</si>
  <si>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</si>
  <si>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</si>
  <si>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</si>
  <si>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</si>
  <si>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</si>
  <si>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</si>
  <si>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</si>
  <si>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</si>
  <si>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</si>
  <si>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</si>
  <si>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</si>
  <si>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</si>
  <si>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</si>
  <si>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</si>
  <si>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</si>
  <si>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</si>
  <si>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</si>
  <si>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</si>
  <si>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</si>
  <si>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</si>
  <si>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</si>
  <si>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</si>
  <si>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</si>
  <si>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</si>
  <si>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</si>
  <si>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</si>
  <si>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</si>
  <si>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</si>
  <si>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</si>
  <si>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</si>
  <si>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</si>
  <si>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</si>
  <si>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</si>
  <si>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</si>
  <si>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</si>
  <si>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</si>
  <si>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</si>
  <si>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</si>
  <si>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</si>
  <si>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</si>
  <si>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</si>
  <si>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</si>
  <si>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</si>
  <si>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</si>
  <si>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</si>
  <si>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</si>
  <si>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</si>
  <si>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</si>
  <si>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</si>
  <si>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</si>
  <si>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</si>
  <si>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</si>
  <si>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</si>
  <si>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</si>
  <si>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</si>
  <si>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</si>
  <si>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</si>
  <si>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</si>
  <si>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</si>
  <si>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</si>
  <si>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</si>
  <si>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</si>
  <si>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</si>
  <si>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</si>
  <si>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</si>
  <si>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</si>
  <si>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</si>
  <si>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</si>
  <si>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</si>
  <si>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</si>
  <si>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</si>
  <si>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</si>
  <si>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</si>
  <si>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</si>
  <si>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</si>
  <si>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</si>
  <si>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</si>
  <si>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</si>
  <si>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</si>
  <si>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</si>
  <si>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</si>
  <si>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</si>
  <si>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</si>
  <si>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</si>
  <si>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</si>
  <si>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</si>
  <si>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</si>
  <si>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</si>
  <si>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</si>
  <si>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</si>
  <si>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</si>
  <si>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</si>
  <si>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</si>
  <si>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</si>
  <si>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</si>
  <si>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</si>
  <si>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</si>
  <si>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</si>
  <si>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</si>
  <si>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</si>
  <si>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</si>
  <si>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</si>
  <si>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</si>
  <si>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</si>
  <si>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</si>
  <si>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</si>
  <si>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</si>
  <si>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</si>
  <si>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</si>
  <si>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</si>
  <si>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</si>
  <si>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</si>
  <si>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</si>
  <si>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</si>
  <si>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</si>
  <si>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</si>
  <si>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</si>
  <si>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</si>
  <si>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</si>
  <si>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</si>
  <si>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</si>
  <si>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</si>
  <si>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</si>
  <si>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</si>
  <si>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</si>
  <si>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</si>
  <si>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</si>
  <si>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</si>
  <si>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</si>
  <si>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</si>
  <si>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</si>
  <si>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</si>
  <si>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</si>
  <si>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</si>
  <si>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</si>
  <si>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</si>
  <si>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</si>
  <si>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</si>
  <si>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</si>
  <si>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</si>
  <si>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</si>
  <si>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</si>
  <si>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</si>
  <si>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</si>
  <si>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</si>
  <si>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</si>
  <si>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</si>
  <si>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</si>
  <si>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</si>
  <si>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</si>
  <si>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</si>
  <si>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</si>
  <si>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</si>
  <si>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</si>
  <si>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</si>
  <si>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</si>
  <si>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</si>
  <si>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</si>
  <si>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</si>
  <si>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</si>
  <si>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</si>
  <si>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</si>
  <si>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</si>
  <si>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</si>
  <si>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</si>
  <si>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</si>
  <si>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</si>
  <si>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</si>
  <si>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</si>
  <si>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</si>
  <si>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</si>
  <si>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</si>
  <si>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</si>
  <si>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</si>
  <si>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</si>
  <si>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</si>
  <si>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</si>
  <si>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</si>
  <si>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</si>
  <si>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</si>
  <si>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</si>
  <si>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</si>
  <si>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</si>
  <si>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</si>
  <si>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</si>
  <si>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</si>
  <si>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</si>
  <si>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</si>
  <si>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</si>
  <si>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</si>
  <si>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</si>
  <si>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</si>
  <si>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</si>
  <si>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</si>
  <si>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</si>
  <si>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</si>
  <si>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</si>
  <si>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</si>
  <si>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</si>
  <si>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</si>
  <si>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</si>
  <si>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</si>
  <si>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</si>
  <si>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</si>
  <si>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</si>
  <si>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</si>
  <si>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</si>
  <si>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</si>
  <si>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</si>
  <si>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</si>
  <si>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</si>
  <si>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</si>
  <si>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</si>
  <si>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</si>
  <si>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</si>
  <si>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</si>
  <si>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</si>
  <si>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</si>
  <si>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</si>
  <si>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</si>
  <si>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</si>
  <si>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</si>
  <si>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</si>
  <si>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</si>
  <si>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</si>
  <si>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</si>
  <si>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</si>
  <si>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</si>
  <si>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</si>
  <si>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</si>
  <si>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</si>
  <si>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</si>
  <si>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</si>
  <si>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</si>
  <si>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</si>
  <si>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</si>
  <si>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</si>
  <si>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</si>
  <si>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</si>
  <si>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</si>
  <si>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</si>
  <si>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</si>
  <si>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</si>
  <si>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</si>
  <si>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</si>
  <si>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</si>
  <si>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</si>
  <si>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</si>
  <si>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</si>
  <si>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</si>
  <si>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</si>
  <si>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</si>
  <si>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</si>
  <si>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</si>
  <si>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</si>
  <si>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</si>
  <si>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</si>
  <si>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</si>
  <si>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</si>
  <si>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</si>
  <si>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</si>
  <si>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</si>
  <si>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</si>
  <si>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</si>
  <si>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</si>
  <si>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</si>
  <si>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</si>
  <si>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</si>
  <si>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</si>
  <si>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</si>
  <si>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</si>
  <si>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</si>
  <si>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</si>
  <si>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</si>
  <si>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</si>
  <si>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</si>
  <si>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</si>
  <si>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</si>
  <si>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</si>
  <si>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</si>
  <si>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</si>
  <si>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</si>
  <si>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</si>
  <si>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</si>
  <si>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</si>
  <si>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</si>
  <si>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</si>
  <si>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</si>
  <si>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</si>
  <si>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</si>
  <si>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</si>
  <si>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</si>
  <si>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</si>
  <si>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</si>
  <si>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</si>
  <si>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</si>
  <si>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</si>
  <si>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</si>
  <si>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</si>
  <si>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</si>
  <si>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</si>
  <si>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</si>
  <si>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</si>
  <si>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</si>
  <si>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</si>
  <si>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</si>
  <si>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</si>
  <si>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</si>
  <si>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</si>
  <si>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</si>
  <si>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</si>
  <si>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</si>
  <si>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</si>
  <si>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</si>
  <si>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</si>
  <si>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</si>
  <si>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</si>
  <si>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</si>
  <si>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</si>
  <si>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</si>
  <si>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</si>
  <si>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</si>
  <si>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</si>
  <si>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</si>
  <si>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</si>
  <si>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</si>
  <si>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</si>
  <si>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</si>
  <si>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</si>
  <si>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</si>
  <si>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</si>
  <si>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</si>
  <si>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</si>
  <si>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</si>
  <si>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</si>
  <si>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</si>
  <si>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</si>
  <si>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</si>
  <si>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</si>
  <si>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</si>
  <si>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</si>
  <si>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</si>
  <si>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</si>
  <si>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</si>
  <si>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</si>
  <si>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</si>
  <si>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</si>
  <si>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</si>
  <si>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</si>
  <si>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</si>
  <si>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</si>
  <si>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</si>
  <si>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</si>
  <si>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</si>
  <si>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</si>
  <si>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</si>
  <si>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</si>
  <si>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</si>
  <si>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</si>
  <si>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</si>
  <si>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</si>
  <si>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</si>
  <si>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</si>
  <si>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</si>
  <si>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</si>
  <si>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</si>
  <si>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</si>
  <si>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</si>
  <si>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</si>
  <si>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</si>
  <si>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</si>
  <si>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</si>
  <si>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</si>
  <si>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</si>
  <si>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</si>
  <si>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</si>
  <si>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</si>
  <si>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</si>
  <si>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</si>
  <si>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</si>
  <si>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</si>
  <si>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</si>
  <si>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</si>
  <si>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</si>
  <si>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</si>
  <si>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</si>
  <si>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</si>
  <si>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</si>
  <si>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</si>
  <si>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</si>
  <si>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</si>
  <si>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</si>
  <si>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</si>
  <si>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</si>
  <si>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</si>
  <si>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</si>
  <si>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</si>
  <si>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</si>
  <si>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</si>
  <si>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</si>
  <si>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</si>
  <si>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</si>
  <si>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</si>
  <si>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</si>
  <si>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</si>
  <si>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</si>
  <si>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</si>
  <si>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</si>
  <si>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</si>
  <si>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</si>
  <si>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</si>
  <si>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</si>
  <si>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</si>
  <si>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</si>
  <si>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</si>
  <si>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</si>
  <si>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</si>
  <si>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</si>
  <si>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</si>
  <si>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</si>
  <si>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</si>
  <si>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</si>
  <si>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</si>
  <si>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</si>
  <si>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</si>
  <si>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</si>
  <si>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</si>
  <si>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</si>
  <si>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</si>
  <si>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</si>
  <si>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</si>
  <si>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</si>
  <si>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</si>
  <si>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</si>
  <si>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</si>
  <si>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</si>
  <si>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</si>
  <si>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</si>
  <si>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</si>
  <si>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</si>
  <si>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</si>
  <si>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</si>
  <si>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</si>
  <si>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</si>
  <si>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</si>
  <si>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</si>
  <si>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</si>
  <si>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</si>
  <si>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</si>
  <si>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</si>
  <si>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</si>
  <si>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</si>
  <si>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</si>
  <si>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</si>
  <si>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</si>
  <si>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</si>
  <si>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</si>
  <si>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</si>
  <si>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</si>
  <si>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</si>
  <si>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</si>
  <si>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</si>
  <si>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</si>
  <si>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</si>
  <si>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</si>
  <si>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</si>
  <si>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</si>
  <si>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</si>
  <si>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</si>
  <si>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</si>
  <si>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</si>
  <si>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</si>
  <si>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</si>
  <si>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</si>
  <si>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</si>
  <si>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</si>
  <si>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</si>
  <si>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</si>
  <si>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</si>
  <si>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</si>
  <si>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</si>
  <si>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</si>
  <si>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</si>
  <si>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</si>
  <si>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</si>
  <si>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</si>
  <si>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</si>
  <si>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</si>
  <si>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</si>
  <si>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</si>
  <si>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</si>
  <si>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</si>
  <si>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</si>
  <si>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</si>
  <si>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</si>
  <si>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</si>
  <si>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</si>
  <si>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</si>
  <si>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</si>
  <si>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</si>
  <si>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</si>
  <si>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</si>
  <si>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</si>
  <si>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</si>
  <si>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</si>
  <si>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</si>
  <si>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</si>
  <si>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</si>
  <si>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</si>
  <si>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</si>
  <si>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</si>
  <si>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</si>
  <si>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</si>
  <si>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</si>
  <si>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</si>
  <si>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</si>
  <si>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</si>
  <si>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</si>
  <si>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</si>
  <si>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</si>
  <si>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</si>
  <si>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</si>
  <si>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</si>
  <si>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</si>
  <si>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</si>
  <si>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</si>
  <si>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</si>
  <si>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</si>
  <si>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</si>
  <si>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</si>
  <si>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</si>
  <si>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</si>
  <si>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</si>
  <si>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</si>
  <si>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</si>
  <si>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</si>
  <si>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</si>
  <si>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</si>
  <si>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</si>
  <si>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</si>
  <si>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</si>
  <si>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</si>
  <si>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</si>
  <si>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</si>
  <si>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</si>
  <si>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</si>
  <si>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</si>
  <si>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</si>
  <si>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</si>
  <si>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</si>
  <si>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</si>
  <si>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</si>
  <si>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</si>
  <si>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</si>
  <si>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</si>
  <si>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</si>
  <si>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</si>
  <si>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</si>
  <si>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</si>
  <si>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</si>
  <si>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</si>
  <si>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</si>
  <si>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</si>
  <si>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</si>
  <si>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</si>
  <si>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</si>
  <si>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</si>
  <si>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</si>
  <si>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</si>
  <si>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</si>
  <si>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</si>
  <si>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</si>
  <si>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</si>
  <si>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</si>
  <si>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</si>
  <si>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</si>
  <si>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</si>
  <si>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</si>
  <si>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</si>
  <si>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</si>
  <si>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</si>
  <si>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</si>
  <si>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</si>
  <si>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</si>
  <si>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</si>
  <si>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</si>
  <si>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</si>
  <si>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</si>
  <si>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</si>
  <si>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</si>
  <si>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</si>
  <si>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</si>
  <si>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</si>
  <si>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</si>
  <si>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</si>
  <si>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</si>
  <si>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</si>
  <si>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</si>
  <si>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</si>
  <si>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</si>
  <si>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</si>
  <si>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</si>
  <si>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</si>
  <si>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</si>
  <si>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</si>
  <si>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</si>
  <si>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</si>
  <si>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</si>
  <si>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</si>
  <si>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</si>
  <si>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</si>
  <si>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</si>
  <si>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</si>
  <si>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</si>
  <si>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</si>
  <si>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</si>
  <si>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</si>
  <si>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</si>
  <si>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</si>
  <si>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</si>
  <si>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</si>
  <si>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</si>
  <si>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</si>
  <si>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</si>
  <si>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</si>
  <si>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</si>
  <si>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</si>
  <si>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</si>
  <si>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</si>
  <si>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</si>
  <si>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</si>
  <si>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</si>
  <si>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</si>
  <si>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</si>
  <si>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</si>
  <si>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</si>
  <si>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</si>
  <si>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</si>
  <si>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</si>
  <si>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</si>
  <si>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</si>
  <si>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</si>
  <si>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</si>
  <si>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</si>
  <si>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</si>
  <si>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</si>
  <si>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</si>
  <si>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</si>
  <si>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</si>
  <si>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</si>
  <si>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</si>
  <si>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</si>
  <si>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</si>
  <si>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</si>
  <si>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</si>
  <si>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</si>
  <si>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</si>
  <si>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</si>
  <si>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</si>
  <si>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</si>
  <si>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</si>
  <si>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</si>
  <si>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</si>
  <si>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</si>
  <si>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</si>
  <si>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</si>
  <si>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</si>
  <si>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</si>
  <si>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</si>
  <si>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</si>
  <si>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</si>
  <si>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</si>
  <si>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</si>
  <si>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</si>
  <si>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</si>
  <si>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</si>
  <si>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</si>
  <si>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</si>
  <si>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</si>
  <si>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</si>
  <si>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</si>
  <si>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</si>
  <si>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</si>
  <si>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</si>
  <si>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</si>
  <si>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</si>
  <si>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</si>
  <si>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</si>
  <si>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</si>
  <si>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</si>
  <si>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</si>
  <si>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</si>
  <si>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</si>
  <si>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</si>
  <si>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</si>
  <si>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</si>
  <si>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</si>
  <si>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</si>
  <si>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</si>
  <si>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</si>
  <si>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</si>
  <si>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</si>
  <si>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</si>
  <si>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</si>
  <si>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</si>
  <si>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</si>
  <si>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</si>
  <si>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</si>
  <si>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</si>
  <si>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</si>
  <si>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</si>
  <si>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</si>
  <si>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</si>
  <si>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</si>
  <si>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</si>
  <si>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</si>
  <si>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</si>
  <si>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</si>
  <si>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</si>
  <si>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</si>
  <si>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</si>
  <si>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</si>
  <si>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</si>
  <si>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</si>
  <si>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</si>
  <si>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</si>
  <si>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</si>
  <si>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</si>
  <si>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</si>
  <si>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</si>
  <si>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</si>
  <si>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</si>
  <si>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</si>
  <si>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</si>
  <si>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</si>
  <si>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</si>
  <si>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</si>
  <si>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</si>
  <si>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</si>
  <si>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</si>
  <si>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</si>
  <si>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</si>
  <si>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</si>
  <si>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</si>
  <si>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</si>
  <si>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</si>
  <si>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</si>
  <si>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</si>
  <si>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</si>
  <si>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</si>
  <si>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</si>
  <si>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</si>
  <si>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</si>
  <si>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</si>
  <si>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</si>
  <si>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</si>
  <si>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</si>
  <si>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</si>
  <si>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</si>
  <si>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</si>
  <si>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</si>
  <si>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</si>
  <si>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</si>
  <si>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</si>
  <si>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</si>
  <si>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</si>
  <si>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</si>
  <si>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</si>
  <si>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</si>
  <si>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</si>
  <si>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</si>
  <si>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</si>
  <si>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</si>
  <si>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</si>
  <si>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</si>
  <si>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</si>
  <si>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</si>
  <si>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</si>
  <si>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</si>
  <si>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</si>
  <si>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</si>
  <si>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</si>
  <si>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</si>
  <si>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</si>
  <si>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</si>
  <si>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</si>
  <si>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</si>
  <si>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</si>
  <si>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</si>
  <si>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</si>
  <si>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</si>
  <si>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</si>
  <si>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</si>
  <si>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</si>
  <si>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</si>
  <si>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</si>
  <si>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</si>
  <si>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</si>
  <si>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</si>
  <si>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</si>
  <si>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</si>
  <si>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</si>
  <si>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</si>
  <si>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</si>
  <si>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</si>
  <si>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</si>
  <si>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</si>
  <si>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</si>
  <si>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</si>
  <si>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</si>
  <si>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</si>
  <si>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</si>
  <si>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</si>
  <si>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</si>
  <si>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</si>
  <si>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</si>
  <si>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</si>
  <si>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</si>
  <si>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</si>
  <si>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</si>
  <si>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</si>
  <si>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</si>
  <si>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</si>
  <si>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</si>
  <si>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</si>
  <si>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</si>
  <si>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</si>
  <si>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</si>
  <si>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</si>
  <si>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</si>
  <si>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</si>
  <si>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</si>
  <si>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</si>
  <si>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</si>
  <si>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</si>
  <si>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</si>
  <si>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</si>
  <si>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</si>
  <si>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</si>
  <si>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</si>
  <si>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</si>
  <si>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</si>
  <si>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</si>
  <si>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</si>
  <si>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</si>
  <si>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</si>
  <si>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</si>
  <si>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</si>
  <si>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</si>
  <si>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</si>
  <si>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</si>
  <si>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</si>
  <si>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</si>
  <si>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</si>
  <si>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</si>
  <si>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</si>
  <si>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</si>
  <si>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</si>
  <si>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</si>
  <si>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</si>
  <si>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</si>
  <si>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</si>
  <si>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</si>
  <si>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</si>
  <si>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</si>
  <si>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</si>
  <si>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</si>
  <si>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</si>
  <si>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</si>
  <si>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</si>
  <si>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</si>
  <si>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</si>
  <si>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</si>
  <si>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</si>
  <si>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</si>
  <si>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</si>
  <si>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</si>
  <si>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</si>
  <si>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</si>
  <si>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</si>
  <si>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</si>
  <si>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</si>
  <si>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</si>
  <si>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</si>
  <si>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</si>
  <si>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</si>
  <si>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</si>
  <si>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</si>
  <si>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</si>
  <si>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</si>
  <si>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</si>
  <si>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</si>
  <si>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</si>
  <si>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</si>
  <si>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</si>
  <si>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</si>
  <si>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</si>
  <si>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</si>
  <si>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</si>
  <si>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</si>
  <si>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</si>
  <si>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</si>
  <si>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50-082-1750-02</t>
  </si>
  <si>
    <t>St. Clair</t>
  </si>
  <si>
    <t>Harmony-Emge School District #175</t>
  </si>
  <si>
    <t>7401 Westchester Dr</t>
  </si>
  <si>
    <t>Bellevile</t>
  </si>
  <si>
    <t>Fick, Eggemeyer &amp; Williamson</t>
  </si>
  <si>
    <t>Keith Slusser</t>
  </si>
  <si>
    <t>205 S. Main</t>
  </si>
  <si>
    <t>Columbia</t>
  </si>
  <si>
    <t>IL</t>
  </si>
  <si>
    <t>618-281-4999</t>
  </si>
  <si>
    <t>618-281-9533</t>
  </si>
  <si>
    <t>060-008105</t>
  </si>
  <si>
    <t>keith@afewcpas.com</t>
  </si>
  <si>
    <t>x</t>
  </si>
  <si>
    <t>Series 2005</t>
  </si>
  <si>
    <t>Series 2009</t>
  </si>
  <si>
    <t>Series 2010</t>
  </si>
  <si>
    <t>Series 2011</t>
  </si>
  <si>
    <t>Series 2016A</t>
  </si>
  <si>
    <t>Series 2016B</t>
  </si>
  <si>
    <t>Page 10, Line 81 - Latchkey and pre K program revenue</t>
  </si>
  <si>
    <t>Page 11, line 106 - Miscellaneous fees</t>
  </si>
  <si>
    <t>Page 11, line 107 - Miscellaneous income</t>
  </si>
  <si>
    <t>Page 12, line 171 - State library grant</t>
  </si>
  <si>
    <t>Page 16, line 73 - Tutoring expense</t>
  </si>
  <si>
    <t>Page 18, line 164 - Annual bond fee and principal payments on capital lease &amp; loans</t>
  </si>
  <si>
    <t>The accompanying Schedule of Expenditures of Federal Awards includes the federal grant activity of Harmony-Emge School District #175 and is presented on the modified cash basis of accounting.  The information in this schedule is presented in accordance with the requirements of Title 2 U.S. Code of Federal Regulations Part 200, Uniform Administrative Requirements, Cost Principles, and Audit Requirements for Federal Awards (Uniform Guidance).   Therefore, some amounts presented in this schedule may differ from amounts presented in, or used in the preparation of, the basic financial statements.</t>
  </si>
  <si>
    <t>None of the federal expenditures presented in the schedule were provided to sub-recipients.</t>
  </si>
  <si>
    <t>US DEPARTMENT OF EDUCATION PASSED THROUGH ILLINOIS STATE BOARD OF EDUCATION</t>
  </si>
  <si>
    <t>Title I - Low Income - FY15</t>
  </si>
  <si>
    <t>84.010A</t>
  </si>
  <si>
    <t>15-4300-00</t>
  </si>
  <si>
    <t>n/a</t>
  </si>
  <si>
    <t>Title I - Low Income - FY16</t>
  </si>
  <si>
    <t>16-4300-00</t>
  </si>
  <si>
    <t>Title I - Low Income - FY17</t>
  </si>
  <si>
    <t>17-4300-00</t>
  </si>
  <si>
    <t>Title II - Teacher Quality - FY15</t>
  </si>
  <si>
    <t>84.367A</t>
  </si>
  <si>
    <t>15-4932-00</t>
  </si>
  <si>
    <t>Title II - Teacher Quality - FY16</t>
  </si>
  <si>
    <t>16-4932-00</t>
  </si>
  <si>
    <t>Title II - Teacher Quality - FY17</t>
  </si>
  <si>
    <t>17-4932-00</t>
  </si>
  <si>
    <t>TOTAL US DEPARTMENT OF EDUCATION PASSED THROUGH ILLINOIS STATE BOARD OF EDUCATION</t>
  </si>
  <si>
    <t>TOTAL ILLINOIS STATE BOARD OF EDUCATION</t>
  </si>
  <si>
    <t>STATE OF ILLINOIS HEALTHCARE AND FAMILY SERVICES</t>
  </si>
  <si>
    <t>Medicaid Administrative Fees - FY16</t>
  </si>
  <si>
    <t>16-4991-00</t>
  </si>
  <si>
    <t>Medicaid Administrative Fees - FY17</t>
  </si>
  <si>
    <t>17-4991-00</t>
  </si>
  <si>
    <t>TOTAL STATE OF ILLINOIS HEALTHCARE AND FAMILY SERVICES</t>
  </si>
  <si>
    <t>US DEPARTMENT OF AGRICULTURE PASS THROUGH ILLINOIS STATE BOARD OF EDUCATION</t>
  </si>
  <si>
    <t>National School Lunch Program - FY15</t>
  </si>
  <si>
    <t>15-4210-00</t>
  </si>
  <si>
    <t>National School Lunch Program - FY16 (m)</t>
  </si>
  <si>
    <t>16-4210-00</t>
  </si>
  <si>
    <t>National School Lunch Program - FY17 (m)</t>
  </si>
  <si>
    <t>17-4210-00</t>
  </si>
  <si>
    <t>School Breakfast Program - FY15</t>
  </si>
  <si>
    <t>15-4220-00</t>
  </si>
  <si>
    <t>School Breakfast Program - FY16 (m)</t>
  </si>
  <si>
    <t>16-4220-00</t>
  </si>
  <si>
    <t>School Breakfast Program - FY17 (m)</t>
  </si>
  <si>
    <t>17-4220-00</t>
  </si>
  <si>
    <t>TOTAL US DEPARTMENT OF AGRICULTURE PASS THROUGH ILLINOIS STATE BOARD OF EDUCATION</t>
  </si>
  <si>
    <t>LOCAL SOURCES - BELLEVILLE AREA SPECIAL SERVICES COOPERATIVE</t>
  </si>
  <si>
    <t>IDEA Flow through FY16</t>
  </si>
  <si>
    <t>16-4620-00</t>
  </si>
  <si>
    <t>IDEA Flow through FY17</t>
  </si>
  <si>
    <t>17-4620-00</t>
  </si>
  <si>
    <t>TOTAL BELLEVILLE AREA SPECIAL SERVICES COOP</t>
  </si>
  <si>
    <t>TOTAL FEDERAL FINANCIAL ASSISTANCE - CASH</t>
  </si>
  <si>
    <t>NONCASH FEDERAL FINANCIAL ASSISTANCE</t>
  </si>
  <si>
    <t>Food Distribution Program - Commodities at Market Value</t>
  </si>
  <si>
    <t>10.555</t>
  </si>
  <si>
    <t>Food Distribution Program - Commodities at Market Value (m)</t>
  </si>
  <si>
    <t>Department of Defense Fresh Fruits and Vegetables</t>
  </si>
  <si>
    <t>Department of Defense Fresh Fruits and Vegetables (m)</t>
  </si>
  <si>
    <t>TOTAL FEDERAL FINANCIAL ASSISTANCE - CASH AND NONCASH</t>
  </si>
  <si>
    <t>Unmodified</t>
  </si>
  <si>
    <t>National School Breakfast Program</t>
  </si>
  <si>
    <t>Food Distribituion Program</t>
  </si>
  <si>
    <t>Department of Defense Fresh Fruits and Vegatbles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</si>
</sst>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ont>
    <font>
      <b/>
      <sz val="10"/>
      <name val="Times New Roman"/>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64"/>
      </left>
      <right style="thin">
        <color indexed="64"/>
      </right>
      <top/>
      <bottom style="thin">
        <color indexed="64"/>
      </bottom>
      <diagonal/>
    </border>
  </borders>
  <cellStyleXfs count="23">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3" fontId="121" fillId="0" borderId="0" applyFont="0" applyFill="0" applyBorder="0" applyAlignment="0" applyProtection="0"/>
    <xf numFmtId="43" fontId="121" fillId="0" borderId="0" applyFont="0" applyFill="0" applyBorder="0" applyAlignment="0" applyProtection="0"/>
    <xf numFmtId="44" fontId="121" fillId="0" borderId="0" applyFont="0" applyFill="0" applyBorder="0" applyAlignment="0" applyProtection="0"/>
    <xf numFmtId="0" fontId="1" fillId="0" borderId="0"/>
    <xf numFmtId="9" fontId="121" fillId="0" borderId="0" applyFont="0" applyFill="0" applyBorder="0" applyAlignment="0" applyProtection="0"/>
    <xf numFmtId="0" fontId="1" fillId="0" borderId="0"/>
  </cellStyleXfs>
  <cellXfs count="261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0" fillId="0" borderId="0" xfId="0"/>
    <xf numFmtId="164" fontId="4" fillId="0" borderId="0" xfId="0" applyNumberFormat="1" applyFont="1"/>
    <xf numFmtId="164" fontId="0" fillId="0" borderId="0" xfId="0" applyNumberFormat="1"/>
    <xf numFmtId="0" fontId="4" fillId="0" borderId="0" xfId="3" applyFont="1" applyBorder="1" applyProtection="1"/>
    <xf numFmtId="0" fontId="4" fillId="0" borderId="0" xfId="3" applyFont="1" applyBorder="1" applyAlignment="1" applyProtection="1">
      <alignment horizontal="center"/>
    </xf>
    <xf numFmtId="0" fontId="15" fillId="0" borderId="0" xfId="3" applyFont="1" applyProtection="1"/>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22" fillId="0" borderId="165" xfId="0" applyFont="1" applyBorder="1" applyAlignment="1">
      <alignment horizontal="center"/>
    </xf>
    <xf numFmtId="0" fontId="82" fillId="0" borderId="101" xfId="0" applyFont="1" applyBorder="1" applyAlignment="1">
      <alignment horizontal="left" wrapText="1"/>
    </xf>
    <xf numFmtId="0" fontId="82" fillId="0" borderId="101" xfId="0" applyFont="1" applyBorder="1" applyAlignment="1">
      <alignment horizontal="left" indent="1"/>
    </xf>
    <xf numFmtId="0" fontId="82" fillId="0" borderId="101" xfId="0" applyFont="1" applyBorder="1" applyAlignment="1">
      <alignment horizontal="left"/>
    </xf>
    <xf numFmtId="0" fontId="82" fillId="0" borderId="165" xfId="0" applyFont="1" applyBorder="1" applyAlignment="1">
      <alignment horizontal="center"/>
    </xf>
    <xf numFmtId="3" fontId="82" fillId="0" borderId="165" xfId="18" applyNumberFormat="1" applyFont="1" applyBorder="1" applyAlignment="1">
      <alignment horizontal="center"/>
    </xf>
    <xf numFmtId="3" fontId="82" fillId="0" borderId="165" xfId="0" applyNumberFormat="1" applyFont="1" applyBorder="1" applyAlignment="1">
      <alignment horizontal="center"/>
    </xf>
    <xf numFmtId="0" fontId="82" fillId="0" borderId="165" xfId="0" quotePrefix="1" applyFont="1" applyBorder="1" applyAlignment="1">
      <alignment horizontal="center"/>
    </xf>
    <xf numFmtId="3" fontId="82" fillId="0" borderId="165" xfId="18" applyNumberFormat="1" applyFont="1" applyFill="1" applyBorder="1" applyAlignment="1">
      <alignment horizontal="center"/>
    </xf>
    <xf numFmtId="3" fontId="122" fillId="0" borderId="165" xfId="18" applyNumberFormat="1" applyFont="1" applyBorder="1" applyAlignment="1">
      <alignment horizontal="center"/>
    </xf>
    <xf numFmtId="0" fontId="82" fillId="0" borderId="165" xfId="0" applyFont="1" applyFill="1" applyBorder="1" applyAlignment="1">
      <alignment horizontal="center"/>
    </xf>
    <xf numFmtId="3" fontId="122" fillId="0" borderId="165" xfId="0" applyNumberFormat="1" applyFont="1" applyBorder="1" applyAlignment="1">
      <alignment horizontal="center"/>
    </xf>
    <xf numFmtId="0" fontId="122" fillId="0" borderId="80" xfId="0" applyFont="1" applyBorder="1" applyAlignment="1">
      <alignment horizontal="center"/>
    </xf>
    <xf numFmtId="0" fontId="82" fillId="0" borderId="101" xfId="0" applyFont="1" applyFill="1" applyBorder="1" applyAlignment="1">
      <alignment horizontal="left"/>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3">
    <cellStyle name="Comma" xfId="1" builtinId="3"/>
    <cellStyle name="Comma 2" xfId="18"/>
    <cellStyle name="Comma 3" xfId="17"/>
    <cellStyle name="Currency 2" xfId="19"/>
    <cellStyle name="Hyperlink" xfId="2" builtinId="8"/>
    <cellStyle name="Hyperlink 2" xfId="15"/>
    <cellStyle name="Normal" xfId="0" builtinId="0"/>
    <cellStyle name="Normal 2" xfId="3"/>
    <cellStyle name="Normal 3" xfId="4"/>
    <cellStyle name="Normal 3 2" xfId="14"/>
    <cellStyle name="Normal 3 2 2" xfId="22"/>
    <cellStyle name="Normal 3 3" xfId="20"/>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2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202" t="s">
        <v>466</v>
      </c>
      <c r="J1" s="2203"/>
      <c r="K1" s="2203"/>
      <c r="L1" s="2203"/>
      <c r="M1" s="2203"/>
      <c r="N1" s="2203"/>
      <c r="O1" s="2203"/>
      <c r="P1" s="2203"/>
      <c r="Q1" s="2203"/>
      <c r="R1" s="2203"/>
      <c r="S1" s="2203"/>
    </row>
    <row r="2" spans="1:28" ht="12" customHeight="1" x14ac:dyDescent="0.2">
      <c r="A2" s="201" t="s">
        <v>1868</v>
      </c>
      <c r="D2" s="202"/>
      <c r="I2" s="2204" t="s">
        <v>1133</v>
      </c>
      <c r="J2" s="2203"/>
      <c r="K2" s="2203"/>
      <c r="L2" s="2203"/>
      <c r="M2" s="2203"/>
      <c r="N2" s="2203"/>
      <c r="O2" s="2203"/>
      <c r="P2" s="2203"/>
      <c r="Q2" s="2203"/>
      <c r="R2" s="2203"/>
      <c r="S2" s="2203"/>
    </row>
    <row r="3" spans="1:28" ht="12" customHeight="1" x14ac:dyDescent="0.2">
      <c r="A3" s="1811" t="s">
        <v>1950</v>
      </c>
      <c r="B3" s="1812"/>
      <c r="C3" s="1812"/>
      <c r="D3" s="1813"/>
      <c r="I3" s="2204" t="s">
        <v>55</v>
      </c>
      <c r="J3" s="2203"/>
      <c r="K3" s="2203"/>
      <c r="L3" s="2203"/>
      <c r="M3" s="2203"/>
      <c r="N3" s="2203"/>
      <c r="O3" s="2203"/>
      <c r="P3" s="2203"/>
      <c r="Q3" s="2203"/>
      <c r="R3" s="2203"/>
      <c r="S3" s="2203"/>
    </row>
    <row r="4" spans="1:28" ht="12" customHeight="1" x14ac:dyDescent="0.2">
      <c r="A4" s="191"/>
      <c r="I4" s="2204" t="s">
        <v>604</v>
      </c>
      <c r="J4" s="2203"/>
      <c r="K4" s="2203"/>
      <c r="L4" s="2203"/>
      <c r="M4" s="2203"/>
      <c r="N4" s="2203"/>
      <c r="O4" s="2203"/>
      <c r="P4" s="2203"/>
      <c r="Q4" s="2203"/>
      <c r="R4" s="2203"/>
      <c r="S4" s="2203"/>
    </row>
    <row r="5" spans="1:28" ht="14.1" customHeight="1" x14ac:dyDescent="0.2">
      <c r="B5" s="440" t="s">
        <v>2096</v>
      </c>
      <c r="C5" s="178" t="s">
        <v>1061</v>
      </c>
      <c r="D5" s="362"/>
      <c r="E5" s="362"/>
      <c r="H5" s="192"/>
      <c r="I5" s="2211" t="s">
        <v>769</v>
      </c>
      <c r="J5" s="2156"/>
      <c r="K5" s="2156"/>
      <c r="L5" s="2156"/>
      <c r="M5" s="2156"/>
      <c r="N5" s="2156"/>
      <c r="O5" s="2156"/>
      <c r="P5" s="2156"/>
      <c r="Q5" s="2156"/>
      <c r="R5" s="2156"/>
      <c r="S5" s="2156"/>
    </row>
    <row r="6" spans="1:28" ht="14.1" customHeight="1" x14ac:dyDescent="0.2">
      <c r="B6" s="440"/>
      <c r="C6" s="178" t="s">
        <v>1062</v>
      </c>
      <c r="D6" s="362"/>
      <c r="E6" s="362"/>
      <c r="I6" s="2210" t="s">
        <v>1029</v>
      </c>
      <c r="J6" s="2156"/>
      <c r="K6" s="2156"/>
      <c r="L6" s="2156"/>
      <c r="M6" s="2156"/>
      <c r="N6" s="2156"/>
      <c r="O6" s="2156"/>
      <c r="P6" s="2156"/>
      <c r="Q6" s="2156"/>
      <c r="R6" s="2156"/>
      <c r="S6" s="2156"/>
    </row>
    <row r="7" spans="1:28" ht="12.2" customHeight="1" x14ac:dyDescent="0.2">
      <c r="I7" s="2205">
        <v>42916</v>
      </c>
      <c r="J7" s="2206"/>
      <c r="K7" s="2206"/>
      <c r="L7" s="2206"/>
      <c r="M7" s="2206"/>
      <c r="N7" s="2206"/>
      <c r="O7" s="2206"/>
      <c r="P7" s="2206"/>
      <c r="Q7" s="2206"/>
      <c r="R7" s="2206"/>
      <c r="S7" s="2206"/>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7" t="s">
        <v>763</v>
      </c>
      <c r="J9" s="2208"/>
      <c r="K9" s="2208"/>
      <c r="L9" s="2208"/>
      <c r="M9" s="2208"/>
      <c r="N9" s="2208"/>
      <c r="O9" s="2208"/>
      <c r="P9" s="2208"/>
      <c r="Q9" s="2208"/>
      <c r="R9" s="2208"/>
      <c r="S9" s="2209"/>
      <c r="T9" s="2152" t="s">
        <v>613</v>
      </c>
      <c r="U9" s="2153"/>
      <c r="V9" s="2153"/>
      <c r="W9" s="2153"/>
      <c r="X9" s="2153"/>
      <c r="Y9" s="2153"/>
      <c r="Z9" s="2153"/>
      <c r="AA9" s="2154"/>
    </row>
    <row r="10" spans="1:28" ht="13.5" customHeight="1" x14ac:dyDescent="0.2">
      <c r="A10" s="2161" t="s">
        <v>764</v>
      </c>
      <c r="B10" s="2162"/>
      <c r="C10" s="2162"/>
      <c r="D10" s="2162"/>
      <c r="E10" s="2162"/>
      <c r="F10" s="2162"/>
      <c r="G10" s="2162"/>
      <c r="H10" s="2163"/>
      <c r="I10" s="182"/>
      <c r="J10" s="183"/>
      <c r="K10" s="181"/>
      <c r="R10" s="183"/>
      <c r="S10" s="183"/>
      <c r="T10" s="2155"/>
      <c r="U10" s="2156"/>
      <c r="V10" s="2156"/>
      <c r="W10" s="2156"/>
      <c r="X10" s="2156"/>
      <c r="Y10" s="2156"/>
      <c r="Z10" s="2156"/>
      <c r="AA10" s="2157"/>
    </row>
    <row r="11" spans="1:28" ht="14.25" customHeight="1" x14ac:dyDescent="0.2">
      <c r="A11" s="2164" t="s">
        <v>1109</v>
      </c>
      <c r="B11" s="2165"/>
      <c r="C11" s="2165"/>
      <c r="D11" s="2165"/>
      <c r="E11" s="2165"/>
      <c r="F11" s="2165"/>
      <c r="G11" s="2165"/>
      <c r="H11" s="2166"/>
      <c r="I11" s="180"/>
      <c r="J11" s="343"/>
      <c r="K11" s="180"/>
      <c r="O11" s="1697" t="s">
        <v>2096</v>
      </c>
      <c r="P11" s="378" t="s">
        <v>223</v>
      </c>
      <c r="Q11" s="183"/>
      <c r="R11" s="181"/>
      <c r="S11" s="180"/>
      <c r="T11" s="2158"/>
      <c r="U11" s="2159"/>
      <c r="V11" s="2159"/>
      <c r="W11" s="2159"/>
      <c r="X11" s="2159"/>
      <c r="Y11" s="2159"/>
      <c r="Z11" s="2159"/>
      <c r="AA11" s="2160"/>
    </row>
    <row r="12" spans="1:28" ht="13.5" customHeight="1" x14ac:dyDescent="0.2">
      <c r="A12" s="363" t="s">
        <v>1078</v>
      </c>
      <c r="B12" s="345"/>
      <c r="C12" s="345"/>
      <c r="D12" s="345"/>
      <c r="E12" s="345"/>
      <c r="F12" s="345"/>
      <c r="G12" s="345"/>
      <c r="H12" s="273"/>
      <c r="I12" s="182"/>
      <c r="J12" s="183"/>
      <c r="K12" s="181"/>
      <c r="O12" s="1698"/>
      <c r="P12" s="378" t="s">
        <v>224</v>
      </c>
      <c r="Q12" s="343"/>
      <c r="R12" s="183"/>
      <c r="S12" s="183"/>
      <c r="T12" s="363" t="s">
        <v>302</v>
      </c>
      <c r="U12" s="271"/>
      <c r="V12" s="271"/>
      <c r="W12" s="271"/>
      <c r="X12" s="271"/>
      <c r="Y12" s="199"/>
      <c r="Z12" s="199"/>
      <c r="AA12" s="200"/>
    </row>
    <row r="13" spans="1:28" ht="13.5" customHeight="1" x14ac:dyDescent="0.2">
      <c r="A13" s="2172" t="s">
        <v>2097</v>
      </c>
      <c r="B13" s="2173"/>
      <c r="C13" s="2173"/>
      <c r="D13" s="2173"/>
      <c r="E13" s="2173"/>
      <c r="F13" s="2173"/>
      <c r="G13" s="2173"/>
      <c r="H13" s="2174"/>
      <c r="I13" s="184"/>
      <c r="J13" s="183"/>
      <c r="K13" s="181"/>
      <c r="L13" s="183"/>
      <c r="M13" s="183"/>
      <c r="N13" s="183"/>
      <c r="O13" s="183"/>
      <c r="P13" s="183"/>
      <c r="Q13" s="183"/>
      <c r="R13" s="183"/>
      <c r="S13" s="183"/>
      <c r="T13" s="2177" t="s">
        <v>2102</v>
      </c>
      <c r="U13" s="2178"/>
      <c r="V13" s="2178"/>
      <c r="W13" s="2178"/>
      <c r="X13" s="2178"/>
      <c r="Y13" s="2179"/>
      <c r="Z13" s="2179"/>
      <c r="AA13" s="2180"/>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70" t="s">
        <v>2098</v>
      </c>
      <c r="B15" s="2175"/>
      <c r="C15" s="2175"/>
      <c r="D15" s="2175"/>
      <c r="E15" s="2175"/>
      <c r="F15" s="2175"/>
      <c r="G15" s="2175"/>
      <c r="H15" s="2176"/>
      <c r="T15" s="2142" t="s">
        <v>2103</v>
      </c>
      <c r="U15" s="2143"/>
      <c r="V15" s="2143"/>
      <c r="W15" s="2143"/>
      <c r="X15" s="2143"/>
      <c r="Y15" s="2181"/>
      <c r="Z15" s="2181"/>
      <c r="AA15" s="218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7" t="s">
        <v>2099</v>
      </c>
      <c r="B17" s="2200"/>
      <c r="C17" s="2200"/>
      <c r="D17" s="2200"/>
      <c r="E17" s="2200"/>
      <c r="F17" s="2200"/>
      <c r="G17" s="2200"/>
      <c r="H17" s="2201"/>
      <c r="T17" s="2187" t="s">
        <v>2104</v>
      </c>
      <c r="U17" s="2188"/>
      <c r="V17" s="2188"/>
      <c r="W17" s="2188"/>
      <c r="X17" s="2188"/>
      <c r="Y17" s="2188"/>
      <c r="Z17" s="2188"/>
      <c r="AA17" s="2189"/>
    </row>
    <row r="18" spans="1:27" ht="13.5" customHeight="1" x14ac:dyDescent="0.2">
      <c r="A18" s="363" t="s">
        <v>610</v>
      </c>
      <c r="B18" s="345"/>
      <c r="C18" s="341"/>
      <c r="D18" s="345"/>
      <c r="E18" s="345"/>
      <c r="F18" s="345"/>
      <c r="G18" s="345"/>
      <c r="H18" s="276"/>
      <c r="I18" s="2197" t="s">
        <v>765</v>
      </c>
      <c r="J18" s="2198"/>
      <c r="K18" s="2198"/>
      <c r="L18" s="2198"/>
      <c r="M18" s="2198"/>
      <c r="N18" s="2198"/>
      <c r="O18" s="2198"/>
      <c r="P18" s="2198"/>
      <c r="Q18" s="2198"/>
      <c r="R18" s="2198"/>
      <c r="S18" s="2199"/>
      <c r="T18" s="363" t="s">
        <v>807</v>
      </c>
      <c r="U18" s="271"/>
      <c r="V18" s="341"/>
      <c r="W18" s="270"/>
      <c r="X18" s="363" t="s">
        <v>303</v>
      </c>
      <c r="Y18" s="350"/>
      <c r="Z18" s="1909" t="s">
        <v>766</v>
      </c>
      <c r="AA18" s="200"/>
    </row>
    <row r="19" spans="1:27" ht="13.5" customHeight="1" x14ac:dyDescent="0.2">
      <c r="A19" s="2170" t="s">
        <v>2100</v>
      </c>
      <c r="B19" s="2171"/>
      <c r="C19" s="2171"/>
      <c r="D19" s="2171"/>
      <c r="E19" s="2171"/>
      <c r="F19" s="2171"/>
      <c r="G19" s="2171"/>
      <c r="H19" s="2169"/>
      <c r="I19" s="183"/>
      <c r="J19" s="377"/>
      <c r="K19" s="194"/>
      <c r="L19" s="192"/>
      <c r="M19" s="650" t="s">
        <v>355</v>
      </c>
      <c r="P19" s="180"/>
      <c r="Q19" s="180"/>
      <c r="R19" s="180"/>
      <c r="S19" s="184"/>
      <c r="T19" s="2170" t="s">
        <v>2105</v>
      </c>
      <c r="U19" s="2168"/>
      <c r="V19" s="2168"/>
      <c r="W19" s="2169"/>
      <c r="X19" s="2185" t="s">
        <v>2106</v>
      </c>
      <c r="Y19" s="2186"/>
      <c r="Z19" s="2183">
        <v>62236</v>
      </c>
      <c r="AA19" s="2184"/>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0" t="s">
        <v>1080</v>
      </c>
      <c r="Z20" s="199"/>
      <c r="AA20" s="200"/>
    </row>
    <row r="21" spans="1:27" ht="13.5" customHeight="1" x14ac:dyDescent="0.2">
      <c r="A21" s="2167" t="s">
        <v>2101</v>
      </c>
      <c r="B21" s="2168"/>
      <c r="C21" s="2168"/>
      <c r="D21" s="2168"/>
      <c r="E21" s="2168"/>
      <c r="F21" s="2168"/>
      <c r="G21" s="2168"/>
      <c r="H21" s="2169"/>
      <c r="I21" s="2193" t="s">
        <v>767</v>
      </c>
      <c r="J21" s="2156"/>
      <c r="K21" s="2156"/>
      <c r="L21" s="2156"/>
      <c r="M21" s="2156"/>
      <c r="N21" s="2156"/>
      <c r="O21" s="2156"/>
      <c r="P21" s="2156"/>
      <c r="Q21" s="2156"/>
      <c r="R21" s="2156"/>
      <c r="S21" s="2157"/>
      <c r="T21" s="2137" t="s">
        <v>2107</v>
      </c>
      <c r="U21" s="2138"/>
      <c r="V21" s="2138"/>
      <c r="W21" s="2138"/>
      <c r="X21" s="2151" t="s">
        <v>2108</v>
      </c>
      <c r="Y21" s="2149"/>
      <c r="Z21" s="2149"/>
      <c r="AA21" s="2150"/>
    </row>
    <row r="22" spans="1:27" ht="13.5" customHeight="1" x14ac:dyDescent="0.2">
      <c r="A22" s="365" t="s">
        <v>611</v>
      </c>
      <c r="B22" s="279"/>
      <c r="C22" s="279"/>
      <c r="D22" s="279"/>
      <c r="E22" s="279"/>
      <c r="F22" s="279"/>
      <c r="G22" s="279"/>
      <c r="H22" s="280"/>
      <c r="I22" s="2194" t="s">
        <v>1744</v>
      </c>
      <c r="J22" s="2195"/>
      <c r="K22" s="2195"/>
      <c r="L22" s="2195"/>
      <c r="M22" s="2195"/>
      <c r="N22" s="2195"/>
      <c r="O22" s="2195"/>
      <c r="P22" s="2195"/>
      <c r="Q22" s="2195"/>
      <c r="R22" s="2195"/>
      <c r="S22" s="2196"/>
      <c r="T22" s="363" t="s">
        <v>1902</v>
      </c>
      <c r="U22" s="271"/>
      <c r="V22" s="341"/>
      <c r="W22" s="271"/>
      <c r="X22" s="1910" t="s">
        <v>1573</v>
      </c>
      <c r="Z22" s="199"/>
      <c r="AA22" s="200"/>
    </row>
    <row r="23" spans="1:27" ht="13.5" customHeight="1" x14ac:dyDescent="0.2">
      <c r="A23" s="2190"/>
      <c r="B23" s="2191"/>
      <c r="C23" s="2191"/>
      <c r="D23" s="2191"/>
      <c r="E23" s="2191"/>
      <c r="F23" s="2191"/>
      <c r="G23" s="2191"/>
      <c r="H23" s="2192"/>
      <c r="T23" s="2137" t="s">
        <v>2109</v>
      </c>
      <c r="U23" s="2138"/>
      <c r="V23" s="2138"/>
      <c r="W23" s="2138"/>
      <c r="X23" s="2148"/>
      <c r="Y23" s="2149"/>
      <c r="Z23" s="2149"/>
      <c r="AA23" s="2150"/>
    </row>
    <row r="24" spans="1:27" ht="14.1" customHeight="1" x14ac:dyDescent="0.2">
      <c r="A24" s="366" t="s">
        <v>766</v>
      </c>
      <c r="B24" s="250"/>
      <c r="C24" s="250"/>
      <c r="D24" s="250"/>
      <c r="E24" s="250"/>
      <c r="F24" s="250"/>
      <c r="G24" s="250"/>
      <c r="H24" s="281"/>
      <c r="J24" s="1657">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67">
        <v>62223</v>
      </c>
      <c r="B25" s="2168"/>
      <c r="C25" s="2168"/>
      <c r="D25" s="2168"/>
      <c r="E25" s="2168"/>
      <c r="F25" s="2168"/>
      <c r="G25" s="2168"/>
      <c r="H25" s="2169"/>
      <c r="I25" s="651"/>
      <c r="J25" s="203"/>
      <c r="K25" s="203"/>
      <c r="L25" s="203"/>
      <c r="M25" s="203"/>
      <c r="N25" s="203"/>
      <c r="O25" s="203"/>
      <c r="P25" s="203"/>
      <c r="Q25" s="203"/>
      <c r="R25" s="203"/>
      <c r="S25" s="204"/>
      <c r="T25" s="2134" t="s">
        <v>2110</v>
      </c>
      <c r="U25" s="2135"/>
      <c r="V25" s="2135"/>
      <c r="W25" s="2135"/>
      <c r="X25" s="2135"/>
      <c r="Y25" s="2135"/>
      <c r="Z25" s="2135"/>
      <c r="AA25" s="2136"/>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5"/>
      <c r="B27" s="659"/>
      <c r="C27" s="665" t="s">
        <v>1358</v>
      </c>
      <c r="D27" s="659"/>
      <c r="E27" s="659"/>
      <c r="I27" s="2222" t="s">
        <v>1895</v>
      </c>
      <c r="J27" s="2198"/>
      <c r="K27" s="2198"/>
      <c r="L27" s="2198"/>
      <c r="M27" s="2198"/>
      <c r="N27" s="2198"/>
      <c r="O27" s="2198"/>
      <c r="P27" s="2198"/>
      <c r="Q27" s="2198"/>
      <c r="R27" s="2198"/>
      <c r="S27" s="2199"/>
      <c r="T27" s="1075"/>
      <c r="U27" s="1076"/>
      <c r="V27" s="1076"/>
      <c r="W27" s="1076"/>
      <c r="X27" s="1076"/>
      <c r="Y27" s="1076"/>
      <c r="Z27" s="1076"/>
      <c r="AA27" s="1077"/>
    </row>
    <row r="28" spans="1:27" ht="14.1" customHeight="1" x14ac:dyDescent="0.2">
      <c r="A28" s="1736"/>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6"/>
      <c r="B29" s="1081"/>
      <c r="C29" s="664" t="s">
        <v>961</v>
      </c>
      <c r="D29" s="652"/>
      <c r="E29" s="1081" t="s">
        <v>2096</v>
      </c>
      <c r="F29" s="1504" t="s">
        <v>1571</v>
      </c>
      <c r="G29" s="652"/>
      <c r="I29" s="274"/>
      <c r="J29" s="1697" t="s">
        <v>2096</v>
      </c>
      <c r="K29" s="181" t="s">
        <v>656</v>
      </c>
      <c r="L29" s="1697"/>
      <c r="M29" s="194" t="s">
        <v>105</v>
      </c>
      <c r="N29" s="185" t="s">
        <v>1910</v>
      </c>
      <c r="O29" s="185"/>
      <c r="P29" s="185"/>
      <c r="Q29" s="185"/>
      <c r="R29" s="185"/>
      <c r="S29" s="663"/>
      <c r="T29" s="55"/>
      <c r="U29" s="55"/>
      <c r="V29" s="55"/>
      <c r="W29" s="55"/>
      <c r="X29" s="55"/>
      <c r="Y29" s="55"/>
      <c r="Z29" s="55"/>
      <c r="AA29" s="1077"/>
    </row>
    <row r="30" spans="1:27" ht="13.5" customHeight="1" x14ac:dyDescent="0.2">
      <c r="A30" s="1737"/>
      <c r="B30" s="1081"/>
      <c r="C30" s="664" t="s">
        <v>1360</v>
      </c>
      <c r="D30" s="181"/>
      <c r="E30" s="181"/>
      <c r="F30" s="1268"/>
      <c r="G30" s="652"/>
      <c r="H30" s="652"/>
      <c r="I30" s="274"/>
      <c r="J30" s="1697" t="s">
        <v>2096</v>
      </c>
      <c r="K30" s="181" t="s">
        <v>656</v>
      </c>
      <c r="L30" s="1697"/>
      <c r="M30" s="194" t="s">
        <v>105</v>
      </c>
      <c r="N30" s="185" t="s">
        <v>1896</v>
      </c>
      <c r="O30" s="185"/>
      <c r="P30" s="185"/>
      <c r="Q30" s="185"/>
      <c r="R30" s="185"/>
      <c r="S30" s="275"/>
      <c r="T30" s="55"/>
      <c r="U30" s="55"/>
      <c r="V30" s="55"/>
      <c r="W30" s="55"/>
      <c r="X30" s="55"/>
      <c r="Y30" s="55"/>
      <c r="Z30" s="55"/>
      <c r="AA30" s="202"/>
    </row>
    <row r="31" spans="1:27" ht="13.5" customHeight="1" x14ac:dyDescent="0.2">
      <c r="A31" s="1737"/>
      <c r="B31" s="1081"/>
      <c r="C31" s="664" t="s">
        <v>1361</v>
      </c>
      <c r="D31" s="181"/>
      <c r="E31" s="181"/>
      <c r="F31" s="181"/>
      <c r="G31" s="181"/>
      <c r="H31" s="181"/>
      <c r="I31" s="274"/>
      <c r="J31" s="1697" t="s">
        <v>2096</v>
      </c>
      <c r="K31" s="194" t="s">
        <v>1031</v>
      </c>
      <c r="L31" s="1697"/>
      <c r="M31" s="194" t="s">
        <v>105</v>
      </c>
      <c r="N31" s="185" t="s">
        <v>2092</v>
      </c>
      <c r="O31" s="182"/>
      <c r="P31" s="182"/>
      <c r="Q31" s="182"/>
      <c r="R31" s="182"/>
      <c r="S31" s="275"/>
      <c r="T31" s="55"/>
      <c r="U31" s="55"/>
      <c r="V31" s="55"/>
      <c r="W31" s="55"/>
      <c r="X31" s="55"/>
      <c r="Y31" s="55"/>
      <c r="Z31" s="55"/>
      <c r="AA31" s="202"/>
    </row>
    <row r="32" spans="1:27" ht="6" customHeight="1" x14ac:dyDescent="0.2">
      <c r="A32" s="1737"/>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71"/>
      <c r="Q35" s="2168"/>
      <c r="R35" s="2168"/>
      <c r="S35" s="376"/>
      <c r="W35" s="184"/>
      <c r="X35" s="184"/>
      <c r="Y35" s="190"/>
      <c r="AA35" s="202"/>
    </row>
    <row r="36" spans="1:27" ht="6" customHeight="1" x14ac:dyDescent="0.2">
      <c r="A36" s="173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37"/>
      <c r="B38" s="2200"/>
      <c r="C38" s="2200"/>
      <c r="D38" s="2200"/>
      <c r="E38" s="2200"/>
      <c r="F38" s="2168"/>
      <c r="G38" s="2168"/>
      <c r="H38" s="2169"/>
      <c r="I38" s="2216"/>
      <c r="J38" s="2143"/>
      <c r="K38" s="2143"/>
      <c r="L38" s="2143"/>
      <c r="M38" s="2143"/>
      <c r="N38" s="2143"/>
      <c r="O38" s="2143"/>
      <c r="P38" s="2140"/>
      <c r="Q38" s="2140"/>
      <c r="R38" s="2140"/>
      <c r="S38" s="2141"/>
      <c r="T38" s="2142"/>
      <c r="U38" s="2143"/>
      <c r="V38" s="2143"/>
      <c r="W38" s="2143"/>
      <c r="X38" s="2140"/>
      <c r="Y38" s="2140"/>
      <c r="Z38" s="2140"/>
      <c r="AA38" s="2141"/>
    </row>
    <row r="39" spans="1:27" ht="12" customHeight="1" x14ac:dyDescent="0.2">
      <c r="A39" s="2220" t="s">
        <v>611</v>
      </c>
      <c r="B39" s="2221"/>
      <c r="C39" s="341"/>
      <c r="D39" s="338"/>
      <c r="E39" s="338"/>
      <c r="F39" s="348"/>
      <c r="G39" s="338"/>
      <c r="H39" s="276"/>
      <c r="I39" s="2220" t="s">
        <v>611</v>
      </c>
      <c r="J39" s="2221"/>
      <c r="K39" s="2221"/>
      <c r="L39" s="2221"/>
      <c r="M39" s="2221"/>
      <c r="N39" s="335"/>
      <c r="O39" s="341"/>
      <c r="P39" s="341"/>
      <c r="Q39" s="347"/>
      <c r="R39" s="341"/>
      <c r="S39" s="276"/>
      <c r="T39" s="341" t="s">
        <v>611</v>
      </c>
      <c r="U39" s="271"/>
      <c r="V39" s="341"/>
      <c r="W39" s="270"/>
      <c r="X39" s="347"/>
      <c r="Y39" s="199"/>
      <c r="Z39" s="199"/>
      <c r="AA39" s="200"/>
    </row>
    <row r="40" spans="1:27" ht="13.5" customHeight="1" x14ac:dyDescent="0.2">
      <c r="A40" s="2223"/>
      <c r="B40" s="2224"/>
      <c r="C40" s="2225"/>
      <c r="D40" s="2225"/>
      <c r="E40" s="2225"/>
      <c r="F40" s="2226"/>
      <c r="G40" s="2226"/>
      <c r="H40" s="2227"/>
      <c r="I40" s="2144"/>
      <c r="J40" s="2146"/>
      <c r="K40" s="2146"/>
      <c r="L40" s="2146"/>
      <c r="M40" s="2146"/>
      <c r="N40" s="2146"/>
      <c r="O40" s="2146"/>
      <c r="P40" s="2146"/>
      <c r="Q40" s="2146"/>
      <c r="R40" s="2146"/>
      <c r="S40" s="2147"/>
      <c r="T40" s="2144"/>
      <c r="U40" s="2145"/>
      <c r="V40" s="2146"/>
      <c r="W40" s="2146"/>
      <c r="X40" s="2146"/>
      <c r="Y40" s="2146"/>
      <c r="Z40" s="2146"/>
      <c r="AA40" s="214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70"/>
      <c r="B42" s="2168"/>
      <c r="C42" s="2169"/>
      <c r="D42" s="2185"/>
      <c r="E42" s="2168"/>
      <c r="F42" s="2168"/>
      <c r="G42" s="2168"/>
      <c r="H42" s="2169"/>
      <c r="I42" s="2142"/>
      <c r="J42" s="2140"/>
      <c r="K42" s="2140"/>
      <c r="L42" s="2140"/>
      <c r="M42" s="2140"/>
      <c r="N42" s="2140"/>
      <c r="O42" s="2141"/>
      <c r="P42" s="2139"/>
      <c r="Q42" s="2140"/>
      <c r="R42" s="2140"/>
      <c r="S42" s="2141"/>
      <c r="T42" s="2142"/>
      <c r="U42" s="2140"/>
      <c r="V42" s="2140"/>
      <c r="W42" s="2141"/>
      <c r="X42" s="2139"/>
      <c r="Y42" s="2140"/>
      <c r="Z42" s="2140"/>
      <c r="AA42" s="214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17"/>
      <c r="B44" s="2218"/>
      <c r="C44" s="2218"/>
      <c r="D44" s="2218"/>
      <c r="E44" s="2218"/>
      <c r="F44" s="2218"/>
      <c r="G44" s="2218"/>
      <c r="H44" s="2219"/>
      <c r="I44" s="2212"/>
      <c r="J44" s="2214"/>
      <c r="K44" s="2214"/>
      <c r="L44" s="2214"/>
      <c r="M44" s="2214"/>
      <c r="N44" s="2214"/>
      <c r="O44" s="2214"/>
      <c r="P44" s="2214"/>
      <c r="Q44" s="2214"/>
      <c r="R44" s="2214"/>
      <c r="S44" s="2215"/>
      <c r="T44" s="2212"/>
      <c r="U44" s="2213"/>
      <c r="V44" s="2213"/>
      <c r="W44" s="2213"/>
      <c r="X44" s="2213"/>
      <c r="Y44" s="2213"/>
      <c r="Z44" s="2214"/>
      <c r="AA44" s="2215"/>
    </row>
    <row r="45" spans="1:27" ht="13.5" customHeight="1" x14ac:dyDescent="0.2">
      <c r="A45" s="195" t="s">
        <v>200</v>
      </c>
      <c r="Q45" s="195" t="s">
        <v>1724</v>
      </c>
      <c r="R45" s="195"/>
      <c r="S45" s="195"/>
      <c r="T45" s="1659"/>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40" sqref="A40:H4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5" t="s">
        <v>1233</v>
      </c>
      <c r="C1" s="597" t="s">
        <v>1365</v>
      </c>
      <c r="D1" s="597"/>
      <c r="E1" s="597"/>
    </row>
    <row r="2" spans="1:5" ht="24.75" thickTop="1" x14ac:dyDescent="0.2">
      <c r="A2" s="598"/>
      <c r="B2" s="598"/>
      <c r="C2" s="598" t="s">
        <v>1365</v>
      </c>
      <c r="D2" s="1966" t="s">
        <v>771</v>
      </c>
      <c r="E2" s="1967" t="s">
        <v>1281</v>
      </c>
    </row>
    <row r="3" spans="1:5" x14ac:dyDescent="0.2">
      <c r="C3" s="215" t="s">
        <v>1365</v>
      </c>
      <c r="D3" s="599"/>
    </row>
    <row r="4" spans="1:5" x14ac:dyDescent="0.2">
      <c r="A4" s="1566" t="s">
        <v>395</v>
      </c>
      <c r="C4" s="215" t="s">
        <v>1365</v>
      </c>
      <c r="D4" s="600" t="s">
        <v>11</v>
      </c>
      <c r="E4" s="1661" t="s">
        <v>23</v>
      </c>
    </row>
    <row r="5" spans="1:5" x14ac:dyDescent="0.2">
      <c r="A5" s="1566" t="s">
        <v>202</v>
      </c>
      <c r="C5" s="215" t="s">
        <v>1365</v>
      </c>
      <c r="D5" s="600" t="s">
        <v>11</v>
      </c>
      <c r="E5" s="1661" t="s">
        <v>23</v>
      </c>
    </row>
    <row r="6" spans="1:5" x14ac:dyDescent="0.2">
      <c r="A6" s="1566" t="s">
        <v>201</v>
      </c>
      <c r="C6" s="215" t="s">
        <v>1365</v>
      </c>
      <c r="D6" s="599" t="s">
        <v>12</v>
      </c>
      <c r="E6" s="1661" t="s">
        <v>1095</v>
      </c>
    </row>
    <row r="7" spans="1:5" x14ac:dyDescent="0.2">
      <c r="A7" s="1566" t="s">
        <v>1135</v>
      </c>
      <c r="C7" s="215" t="s">
        <v>1365</v>
      </c>
      <c r="D7" s="600" t="s">
        <v>13</v>
      </c>
      <c r="E7" s="1661" t="s">
        <v>1096</v>
      </c>
    </row>
    <row r="8" spans="1:5" x14ac:dyDescent="0.2">
      <c r="A8" s="1566" t="s">
        <v>441</v>
      </c>
      <c r="C8" s="215" t="s">
        <v>1365</v>
      </c>
      <c r="D8" s="600"/>
      <c r="E8" s="601"/>
    </row>
    <row r="9" spans="1:5" x14ac:dyDescent="0.2">
      <c r="B9" s="599" t="s">
        <v>759</v>
      </c>
      <c r="C9" s="599" t="s">
        <v>1365</v>
      </c>
      <c r="D9" s="600" t="s">
        <v>14</v>
      </c>
      <c r="E9" s="1661" t="s">
        <v>24</v>
      </c>
    </row>
    <row r="10" spans="1:5" x14ac:dyDescent="0.2">
      <c r="B10" s="599" t="s">
        <v>1128</v>
      </c>
      <c r="C10" s="215" t="s">
        <v>1365</v>
      </c>
      <c r="D10" s="600"/>
      <c r="E10" s="601"/>
    </row>
    <row r="11" spans="1:5" x14ac:dyDescent="0.2">
      <c r="B11" s="599" t="s">
        <v>332</v>
      </c>
      <c r="C11" s="215" t="s">
        <v>1365</v>
      </c>
      <c r="D11" s="600" t="s">
        <v>15</v>
      </c>
      <c r="E11" s="1661" t="s">
        <v>1351</v>
      </c>
    </row>
    <row r="12" spans="1:5" x14ac:dyDescent="0.2">
      <c r="B12" s="600" t="s">
        <v>760</v>
      </c>
      <c r="C12" s="215" t="s">
        <v>1365</v>
      </c>
      <c r="D12" s="600" t="s">
        <v>16</v>
      </c>
      <c r="E12" s="1661" t="s">
        <v>1205</v>
      </c>
    </row>
    <row r="13" spans="1:5" x14ac:dyDescent="0.2">
      <c r="B13" s="599" t="s">
        <v>1344</v>
      </c>
      <c r="C13" s="215" t="s">
        <v>1365</v>
      </c>
      <c r="D13" s="600" t="s">
        <v>17</v>
      </c>
      <c r="E13" s="1661" t="s">
        <v>720</v>
      </c>
    </row>
    <row r="14" spans="1:5" x14ac:dyDescent="0.2">
      <c r="A14" s="1566" t="s">
        <v>586</v>
      </c>
      <c r="B14" s="599"/>
      <c r="D14" s="600"/>
      <c r="E14" s="601"/>
    </row>
    <row r="15" spans="1:5" x14ac:dyDescent="0.2">
      <c r="A15" s="592"/>
      <c r="B15" s="2095" t="s">
        <v>2095</v>
      </c>
      <c r="D15" s="2096" t="s">
        <v>722</v>
      </c>
      <c r="E15" s="2097" t="s">
        <v>721</v>
      </c>
    </row>
    <row r="16" spans="1:5" x14ac:dyDescent="0.2">
      <c r="A16" s="592"/>
      <c r="B16" s="215" t="s">
        <v>229</v>
      </c>
      <c r="C16" s="215" t="s">
        <v>1365</v>
      </c>
      <c r="D16" s="600" t="s">
        <v>18</v>
      </c>
      <c r="E16" s="1661" t="s">
        <v>1206</v>
      </c>
    </row>
    <row r="17" spans="1:5" x14ac:dyDescent="0.2">
      <c r="A17" s="592"/>
      <c r="B17" s="215" t="s">
        <v>230</v>
      </c>
      <c r="C17" s="215" t="s">
        <v>1365</v>
      </c>
      <c r="D17" s="600" t="s">
        <v>770</v>
      </c>
      <c r="E17" s="1661" t="s">
        <v>1207</v>
      </c>
    </row>
    <row r="18" spans="1:5" x14ac:dyDescent="0.2">
      <c r="B18" s="599" t="s">
        <v>1145</v>
      </c>
      <c r="C18" s="215" t="s">
        <v>1365</v>
      </c>
    </row>
    <row r="19" spans="1:5" x14ac:dyDescent="0.2">
      <c r="B19" s="599" t="s">
        <v>1146</v>
      </c>
      <c r="D19" s="600" t="s">
        <v>19</v>
      </c>
      <c r="E19" s="1661" t="s">
        <v>54</v>
      </c>
    </row>
    <row r="20" spans="1:5" x14ac:dyDescent="0.2">
      <c r="A20" s="1566" t="s">
        <v>1282</v>
      </c>
      <c r="C20" s="215" t="s">
        <v>1365</v>
      </c>
      <c r="D20" s="600"/>
      <c r="E20" s="601"/>
    </row>
    <row r="21" spans="1:5" x14ac:dyDescent="0.2">
      <c r="B21" s="599" t="s">
        <v>1376</v>
      </c>
      <c r="C21" s="215" t="s">
        <v>1365</v>
      </c>
      <c r="D21" s="600" t="s">
        <v>20</v>
      </c>
      <c r="E21" s="1661" t="s">
        <v>1352</v>
      </c>
    </row>
    <row r="22" spans="1:5" x14ac:dyDescent="0.2">
      <c r="B22" s="599" t="s">
        <v>1570</v>
      </c>
      <c r="C22" s="215" t="s">
        <v>1365</v>
      </c>
      <c r="D22" s="600" t="s">
        <v>21</v>
      </c>
      <c r="E22" s="1661" t="s">
        <v>1208</v>
      </c>
    </row>
    <row r="23" spans="1:5" x14ac:dyDescent="0.2">
      <c r="A23" s="1566" t="s">
        <v>396</v>
      </c>
      <c r="C23" s="215" t="s">
        <v>1365</v>
      </c>
      <c r="D23" s="599" t="s">
        <v>723</v>
      </c>
      <c r="E23" s="1661" t="s">
        <v>1113</v>
      </c>
    </row>
    <row r="24" spans="1:5" x14ac:dyDescent="0.2">
      <c r="A24" s="1566" t="s">
        <v>1722</v>
      </c>
      <c r="C24" s="215" t="s">
        <v>1365</v>
      </c>
      <c r="D24" s="599" t="s">
        <v>1669</v>
      </c>
      <c r="E24" s="1661" t="s">
        <v>1114</v>
      </c>
    </row>
    <row r="25" spans="1:5" x14ac:dyDescent="0.2">
      <c r="A25" s="1566" t="s">
        <v>1136</v>
      </c>
      <c r="C25" s="215" t="s">
        <v>1365</v>
      </c>
      <c r="D25" s="600" t="s">
        <v>22</v>
      </c>
      <c r="E25" s="1661" t="s">
        <v>1209</v>
      </c>
    </row>
    <row r="26" spans="1:5" x14ac:dyDescent="0.2">
      <c r="A26" s="1566" t="s">
        <v>1244</v>
      </c>
      <c r="C26" s="215" t="s">
        <v>1365</v>
      </c>
      <c r="D26" s="600" t="s">
        <v>643</v>
      </c>
      <c r="E26" s="1661" t="s">
        <v>1210</v>
      </c>
    </row>
    <row r="27" spans="1:5" x14ac:dyDescent="0.2">
      <c r="A27" s="1566" t="s">
        <v>397</v>
      </c>
      <c r="C27" s="215" t="s">
        <v>1365</v>
      </c>
      <c r="D27" s="600" t="s">
        <v>637</v>
      </c>
      <c r="E27" s="1661" t="s">
        <v>772</v>
      </c>
    </row>
    <row r="28" spans="1:5" x14ac:dyDescent="0.2">
      <c r="A28" s="1566" t="s">
        <v>773</v>
      </c>
      <c r="D28" s="600" t="s">
        <v>774</v>
      </c>
      <c r="E28" s="1661" t="s">
        <v>1632</v>
      </c>
    </row>
    <row r="29" spans="1:5" x14ac:dyDescent="0.2">
      <c r="A29" s="1566" t="s">
        <v>1642</v>
      </c>
      <c r="D29" s="600" t="s">
        <v>1670</v>
      </c>
      <c r="E29" s="1661" t="s">
        <v>1641</v>
      </c>
    </row>
    <row r="30" spans="1:5" x14ac:dyDescent="0.2">
      <c r="A30" s="1968" t="s">
        <v>1271</v>
      </c>
      <c r="C30" s="215" t="s">
        <v>1365</v>
      </c>
      <c r="D30" s="600" t="s">
        <v>43</v>
      </c>
      <c r="E30" s="1661" t="s">
        <v>1138</v>
      </c>
    </row>
    <row r="31" spans="1:5" x14ac:dyDescent="0.2">
      <c r="A31" s="1566" t="s">
        <v>1908</v>
      </c>
      <c r="C31" s="215" t="s">
        <v>1365</v>
      </c>
      <c r="D31" s="599"/>
      <c r="E31" s="601"/>
    </row>
    <row r="32" spans="1:5" x14ac:dyDescent="0.2">
      <c r="B32" s="599" t="s">
        <v>1272</v>
      </c>
      <c r="C32" s="215" t="s">
        <v>1365</v>
      </c>
      <c r="D32" s="600" t="s">
        <v>1909</v>
      </c>
      <c r="E32" s="1661" t="s">
        <v>1671</v>
      </c>
    </row>
    <row r="33" spans="1:5" x14ac:dyDescent="0.2">
      <c r="A33" s="592"/>
      <c r="D33" s="600"/>
      <c r="E33" s="601"/>
    </row>
    <row r="34" spans="1:5" x14ac:dyDescent="0.2">
      <c r="A34" s="592"/>
      <c r="D34" s="600"/>
      <c r="E34" s="601"/>
    </row>
    <row r="35" spans="1:5" ht="15.75" customHeight="1" thickBot="1" x14ac:dyDescent="0.25">
      <c r="A35" s="1972" t="s">
        <v>1232</v>
      </c>
      <c r="B35" s="606"/>
      <c r="C35" s="606" t="s">
        <v>1365</v>
      </c>
      <c r="D35" s="606"/>
      <c r="E35" s="606"/>
    </row>
    <row r="36" spans="1:5" ht="12.75" thickTop="1" x14ac:dyDescent="0.2">
      <c r="B36" s="1968"/>
      <c r="C36" s="602"/>
      <c r="D36" s="602"/>
      <c r="E36" s="603"/>
    </row>
    <row r="37" spans="1:5" x14ac:dyDescent="0.2">
      <c r="A37" s="215" t="s">
        <v>2094</v>
      </c>
      <c r="B37" s="1968"/>
      <c r="C37" s="602"/>
      <c r="D37" s="602"/>
      <c r="E37" s="603"/>
    </row>
    <row r="38" spans="1:5" x14ac:dyDescent="0.2">
      <c r="A38" s="215" t="s">
        <v>2093</v>
      </c>
      <c r="B38" s="1968"/>
      <c r="C38" s="602"/>
      <c r="D38" s="602"/>
      <c r="E38" s="603"/>
    </row>
    <row r="39" spans="1:5" x14ac:dyDescent="0.2">
      <c r="B39" s="1968"/>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2" t="s">
        <v>1185</v>
      </c>
    </row>
    <row r="45" spans="1:5" x14ac:dyDescent="0.2">
      <c r="A45" s="599"/>
      <c r="B45" s="1969"/>
    </row>
    <row r="46" spans="1:5" x14ac:dyDescent="0.2">
      <c r="B46" s="604" t="s">
        <v>383</v>
      </c>
    </row>
    <row r="47" spans="1:5" x14ac:dyDescent="0.2">
      <c r="C47" s="1970"/>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2"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1958</v>
      </c>
      <c r="B59" s="752"/>
    </row>
    <row r="60" spans="1:2" x14ac:dyDescent="0.2">
      <c r="A60" s="1132" t="s">
        <v>1959</v>
      </c>
      <c r="B60" s="1131"/>
    </row>
    <row r="61" spans="1:2" x14ac:dyDescent="0.2">
      <c r="A61" s="807"/>
    </row>
    <row r="62" spans="1:2" hidden="1" x14ac:dyDescent="0.2">
      <c r="A62" s="592"/>
      <c r="B62" s="1969"/>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71" t="s">
        <v>1960</v>
      </c>
    </row>
    <row r="74" spans="1:9" ht="0.75" customHeight="1" x14ac:dyDescent="0.2"/>
    <row r="75" spans="1:9" ht="12.2" customHeight="1" x14ac:dyDescent="0.2">
      <c r="A75" s="1267" t="s">
        <v>1379</v>
      </c>
    </row>
    <row r="76" spans="1:9" ht="12.2" customHeight="1" x14ac:dyDescent="0.2">
      <c r="A76" s="1514" t="s">
        <v>1672</v>
      </c>
      <c r="C76" s="618"/>
      <c r="D76" s="610"/>
      <c r="E76" s="156"/>
      <c r="F76" s="156"/>
      <c r="G76" s="156"/>
      <c r="H76" s="156"/>
      <c r="I76" s="156"/>
    </row>
    <row r="77" spans="1:9" ht="11.25" customHeight="1" x14ac:dyDescent="0.2">
      <c r="A77" s="592"/>
      <c r="B77" s="215" t="s">
        <v>1674</v>
      </c>
      <c r="C77" s="618"/>
      <c r="D77" s="1511"/>
      <c r="E77" s="1511"/>
      <c r="F77" s="1511"/>
      <c r="G77" s="1511"/>
      <c r="H77" s="1511"/>
      <c r="I77" s="156"/>
    </row>
    <row r="78" spans="1:9" ht="12.2" customHeight="1" x14ac:dyDescent="0.2">
      <c r="A78" s="1514" t="s">
        <v>1673</v>
      </c>
      <c r="C78" s="618"/>
      <c r="D78" s="1511"/>
      <c r="E78" s="1511"/>
      <c r="F78" s="1511"/>
      <c r="G78" s="1511"/>
      <c r="H78" s="1511"/>
      <c r="I78" s="156"/>
    </row>
    <row r="79" spans="1:9" ht="11.25" customHeight="1" x14ac:dyDescent="0.2">
      <c r="B79" s="215" t="s">
        <v>1704</v>
      </c>
      <c r="C79" s="618"/>
      <c r="D79" s="1511"/>
      <c r="E79" s="1511"/>
      <c r="F79" s="1511"/>
      <c r="G79" s="1511"/>
      <c r="H79" s="1511"/>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1" sqref="D1"/>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31" t="s">
        <v>1364</v>
      </c>
      <c r="B2" s="2232"/>
      <c r="C2" s="2232"/>
      <c r="D2" s="2232"/>
      <c r="E2" s="2232"/>
      <c r="F2" s="2232"/>
      <c r="G2" s="2232"/>
      <c r="H2" s="2232"/>
      <c r="I2" s="2232"/>
    </row>
    <row r="3" spans="1:9" s="32" customFormat="1" ht="6" customHeight="1" x14ac:dyDescent="0.2">
      <c r="A3" s="51"/>
      <c r="B3" s="51"/>
      <c r="C3" s="612"/>
      <c r="D3" s="708"/>
      <c r="E3" s="400"/>
    </row>
    <row r="4" spans="1:9" x14ac:dyDescent="0.2">
      <c r="A4" s="7"/>
      <c r="B4" s="395"/>
      <c r="C4" s="2238" t="s">
        <v>486</v>
      </c>
      <c r="D4" s="2239"/>
      <c r="E4" s="2239"/>
      <c r="F4" s="2239"/>
      <c r="G4" s="2239"/>
      <c r="H4" s="2239"/>
    </row>
    <row r="5" spans="1:9" x14ac:dyDescent="0.2">
      <c r="A5" s="7"/>
      <c r="B5" s="330"/>
      <c r="C5" s="1695"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1975</v>
      </c>
    </row>
    <row r="10" spans="1:9" s="32" customFormat="1" x14ac:dyDescent="0.2">
      <c r="A10" s="30"/>
      <c r="B10" s="208"/>
      <c r="C10" s="616"/>
      <c r="D10" s="998" t="s">
        <v>1976</v>
      </c>
    </row>
    <row r="11" spans="1:9" s="32" customFormat="1" x14ac:dyDescent="0.2">
      <c r="A11" s="29"/>
      <c r="B11" s="669"/>
      <c r="C11" s="611">
        <v>2</v>
      </c>
      <c r="D11" s="617" t="s">
        <v>1967</v>
      </c>
    </row>
    <row r="12" spans="1:9" s="32" customFormat="1" hidden="1" x14ac:dyDescent="0.2">
      <c r="A12" s="29"/>
      <c r="B12" s="35"/>
      <c r="C12" s="611"/>
      <c r="D12" s="999"/>
    </row>
    <row r="13" spans="1:9" s="32" customFormat="1" x14ac:dyDescent="0.2">
      <c r="A13" s="29"/>
      <c r="B13" s="669"/>
      <c r="C13" s="611">
        <v>3</v>
      </c>
      <c r="D13" s="617" t="s">
        <v>1965</v>
      </c>
    </row>
    <row r="14" spans="1:9" s="32" customFormat="1" x14ac:dyDescent="0.2">
      <c r="A14" s="29"/>
      <c r="B14" s="669"/>
      <c r="C14" s="611">
        <v>4</v>
      </c>
      <c r="D14" s="617" t="s">
        <v>1966</v>
      </c>
    </row>
    <row r="15" spans="1:9" s="32" customFormat="1" x14ac:dyDescent="0.2">
      <c r="A15" s="29"/>
      <c r="B15" s="669"/>
      <c r="C15" s="611">
        <v>5</v>
      </c>
      <c r="D15" s="290" t="s">
        <v>1123</v>
      </c>
    </row>
    <row r="16" spans="1:9" s="32" customFormat="1" x14ac:dyDescent="0.2">
      <c r="A16" s="29"/>
      <c r="B16" s="669"/>
      <c r="C16" s="611">
        <v>6</v>
      </c>
      <c r="D16" s="290" t="s">
        <v>1789</v>
      </c>
    </row>
    <row r="17" spans="1:4" s="32" customFormat="1" ht="6" hidden="1" customHeight="1" x14ac:dyDescent="0.2">
      <c r="A17" s="29"/>
      <c r="B17" s="35"/>
      <c r="C17" s="611"/>
      <c r="D17" s="1000"/>
    </row>
    <row r="18" spans="1:4" s="32" customFormat="1" ht="12" customHeight="1" x14ac:dyDescent="0.2">
      <c r="A18" s="29"/>
      <c r="B18" s="669"/>
      <c r="C18" s="611">
        <v>7</v>
      </c>
      <c r="D18" s="290" t="s">
        <v>1788</v>
      </c>
    </row>
    <row r="19" spans="1:4" s="32" customFormat="1" hidden="1" x14ac:dyDescent="0.2">
      <c r="A19" s="29"/>
      <c r="B19" s="35"/>
      <c r="C19" s="611"/>
      <c r="D19" s="1000"/>
    </row>
    <row r="20" spans="1:4" s="32" customFormat="1" x14ac:dyDescent="0.2">
      <c r="A20" s="29"/>
      <c r="B20" s="669"/>
      <c r="C20" s="611">
        <v>8</v>
      </c>
      <c r="D20" s="290" t="s">
        <v>1969</v>
      </c>
    </row>
    <row r="21" spans="1:4" s="32" customFormat="1" x14ac:dyDescent="0.2">
      <c r="A21" s="29"/>
      <c r="B21" s="35"/>
      <c r="C21" s="611"/>
      <c r="D21" s="1001" t="s">
        <v>1970</v>
      </c>
    </row>
    <row r="22" spans="1:4" s="32" customFormat="1" x14ac:dyDescent="0.2">
      <c r="A22" s="29"/>
      <c r="B22" s="669"/>
      <c r="C22" s="611">
        <v>9</v>
      </c>
      <c r="D22" s="290" t="s">
        <v>1971</v>
      </c>
    </row>
    <row r="23" spans="1:4" s="32" customFormat="1" x14ac:dyDescent="0.2">
      <c r="A23" s="29"/>
      <c r="B23" s="1973"/>
      <c r="C23" s="611"/>
      <c r="D23" s="1974" t="s">
        <v>1972</v>
      </c>
    </row>
    <row r="24" spans="1:4" s="32" customFormat="1" x14ac:dyDescent="0.2">
      <c r="A24" s="29"/>
      <c r="B24" s="669"/>
      <c r="C24" s="611">
        <v>10</v>
      </c>
      <c r="D24" s="290" t="s">
        <v>1968</v>
      </c>
    </row>
    <row r="25" spans="1:4" s="32" customFormat="1" x14ac:dyDescent="0.2">
      <c r="A25" s="29"/>
      <c r="B25" s="669"/>
      <c r="C25" s="611">
        <v>11</v>
      </c>
      <c r="D25" s="290" t="s">
        <v>1973</v>
      </c>
    </row>
    <row r="26" spans="1:4" s="32" customFormat="1" x14ac:dyDescent="0.2">
      <c r="A26" s="29"/>
      <c r="B26" s="1973"/>
      <c r="C26" s="611"/>
      <c r="D26" s="1974" t="s">
        <v>1974</v>
      </c>
    </row>
    <row r="27" spans="1:4" s="32" customFormat="1" x14ac:dyDescent="0.2">
      <c r="A27" s="29"/>
      <c r="B27" s="669"/>
      <c r="C27" s="611">
        <v>12</v>
      </c>
      <c r="D27" s="290" t="s">
        <v>1977</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1955</v>
      </c>
    </row>
    <row r="31" spans="1:4" s="32" customFormat="1" x14ac:dyDescent="0.2">
      <c r="A31" s="29"/>
      <c r="B31" s="669"/>
      <c r="C31" s="611">
        <v>14</v>
      </c>
      <c r="D31" s="290" t="s">
        <v>1980</v>
      </c>
    </row>
    <row r="32" spans="1:4" s="32" customFormat="1" x14ac:dyDescent="0.2">
      <c r="A32" s="29"/>
      <c r="B32" s="1693"/>
      <c r="C32" s="611"/>
      <c r="D32" s="9" t="s">
        <v>1981</v>
      </c>
    </row>
    <row r="33" spans="1:9" s="32" customFormat="1" ht="12" customHeight="1" x14ac:dyDescent="0.2">
      <c r="A33" s="29"/>
      <c r="B33" s="1693"/>
      <c r="C33" s="611"/>
      <c r="D33" s="1694" t="s">
        <v>1365</v>
      </c>
    </row>
    <row r="34" spans="1:9" s="32" customFormat="1" ht="8.25" hidden="1" customHeight="1" x14ac:dyDescent="0.2">
      <c r="A34" s="29"/>
      <c r="B34" s="35"/>
      <c r="C34" s="611"/>
      <c r="D34" s="449"/>
    </row>
    <row r="35" spans="1:9" s="32" customFormat="1" x14ac:dyDescent="0.2">
      <c r="A35" s="2233" t="s">
        <v>1964</v>
      </c>
      <c r="B35" s="2234"/>
      <c r="C35" s="2234"/>
      <c r="D35" s="2234"/>
      <c r="E35" s="2235"/>
      <c r="F35" s="2235"/>
      <c r="G35" s="2235"/>
      <c r="H35" s="2235"/>
      <c r="I35" s="2235"/>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1961</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1962</v>
      </c>
    </row>
    <row r="43" spans="1:9" s="32" customFormat="1" x14ac:dyDescent="0.2">
      <c r="A43" s="29"/>
      <c r="B43" s="35"/>
      <c r="C43" s="611"/>
      <c r="D43" s="996" t="s">
        <v>1963</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33" t="s">
        <v>353</v>
      </c>
      <c r="B47" s="2236"/>
      <c r="C47" s="2236"/>
      <c r="D47" s="2236"/>
      <c r="E47" s="2237"/>
      <c r="F47" s="2237"/>
      <c r="G47" s="2237"/>
      <c r="H47" s="2237"/>
      <c r="I47" s="2237"/>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1796</v>
      </c>
      <c r="E53" s="26"/>
      <c r="F53" s="1548"/>
      <c r="G53" s="1720" t="s">
        <v>1795</v>
      </c>
      <c r="H53" s="1949"/>
      <c r="I53" s="9" t="s">
        <v>1845</v>
      </c>
    </row>
    <row r="54" spans="1:9" s="32" customFormat="1" x14ac:dyDescent="0.2">
      <c r="A54" s="29"/>
      <c r="B54" s="670"/>
      <c r="C54" s="618">
        <v>23</v>
      </c>
      <c r="D54" s="399" t="s">
        <v>1625</v>
      </c>
      <c r="E54" s="26"/>
      <c r="F54" s="1548"/>
    </row>
    <row r="55" spans="1:9" s="32" customFormat="1" x14ac:dyDescent="0.2">
      <c r="A55" s="1024"/>
      <c r="B55" s="1503"/>
      <c r="C55" s="1503"/>
      <c r="D55" s="290" t="s">
        <v>1619</v>
      </c>
      <c r="E55" s="3"/>
      <c r="F55" s="3"/>
      <c r="G55" s="3"/>
      <c r="H55" s="3"/>
      <c r="I55" s="3"/>
    </row>
    <row r="56" spans="1:9" s="32" customFormat="1" x14ac:dyDescent="0.2">
      <c r="A56" s="1024"/>
      <c r="B56" s="1503"/>
      <c r="E56" s="3"/>
      <c r="F56" s="3"/>
      <c r="G56" s="3"/>
      <c r="H56" s="3"/>
      <c r="I56" s="3"/>
    </row>
    <row r="57" spans="1:9" s="32" customFormat="1" ht="12.75" customHeight="1" x14ac:dyDescent="0.2">
      <c r="A57" s="1729"/>
      <c r="B57" s="2240"/>
      <c r="C57" s="2241"/>
      <c r="D57" s="2241"/>
      <c r="E57" s="2241"/>
      <c r="F57" s="2241"/>
      <c r="G57" s="2241"/>
      <c r="H57" s="2242"/>
      <c r="I57" s="3"/>
    </row>
    <row r="58" spans="1:9" s="32" customFormat="1" x14ac:dyDescent="0.2">
      <c r="A58" s="1729"/>
      <c r="B58" s="2243"/>
      <c r="C58" s="2244"/>
      <c r="D58" s="2244"/>
      <c r="E58" s="2244"/>
      <c r="F58" s="2244"/>
      <c r="G58" s="2244"/>
      <c r="H58" s="2245"/>
      <c r="I58" s="3"/>
    </row>
    <row r="59" spans="1:9" s="32" customFormat="1" x14ac:dyDescent="0.2">
      <c r="A59" s="1729"/>
      <c r="B59" s="2243"/>
      <c r="C59" s="2244"/>
      <c r="D59" s="2244"/>
      <c r="E59" s="2244"/>
      <c r="F59" s="2244"/>
      <c r="G59" s="2244"/>
      <c r="H59" s="2245"/>
      <c r="I59" s="3"/>
    </row>
    <row r="60" spans="1:9" s="32" customFormat="1" x14ac:dyDescent="0.2">
      <c r="A60" s="1729"/>
      <c r="B60" s="2243"/>
      <c r="C60" s="2244"/>
      <c r="D60" s="2244"/>
      <c r="E60" s="2244"/>
      <c r="F60" s="2244"/>
      <c r="G60" s="2244"/>
      <c r="H60" s="2245"/>
      <c r="I60" s="3"/>
    </row>
    <row r="61" spans="1:9" s="32" customFormat="1" x14ac:dyDescent="0.2">
      <c r="A61" s="1729"/>
      <c r="B61" s="2243"/>
      <c r="C61" s="2244"/>
      <c r="D61" s="2244"/>
      <c r="E61" s="2244"/>
      <c r="F61" s="2244"/>
      <c r="G61" s="2244"/>
      <c r="H61" s="2245"/>
      <c r="I61" s="3"/>
    </row>
    <row r="62" spans="1:9" s="32" customFormat="1" x14ac:dyDescent="0.2">
      <c r="A62" s="1729"/>
      <c r="B62" s="2243"/>
      <c r="C62" s="2244"/>
      <c r="D62" s="2244"/>
      <c r="E62" s="2244"/>
      <c r="F62" s="2244"/>
      <c r="G62" s="2244"/>
      <c r="H62" s="2245"/>
      <c r="I62" s="3"/>
    </row>
    <row r="63" spans="1:9" s="32" customFormat="1" x14ac:dyDescent="0.2">
      <c r="A63" s="1729"/>
      <c r="B63" s="2243"/>
      <c r="C63" s="2244"/>
      <c r="D63" s="2244"/>
      <c r="E63" s="2244"/>
      <c r="F63" s="2244"/>
      <c r="G63" s="2244"/>
      <c r="H63" s="2245"/>
      <c r="I63" s="3"/>
    </row>
    <row r="64" spans="1:9" s="32" customFormat="1" x14ac:dyDescent="0.2">
      <c r="A64" s="1729"/>
      <c r="B64" s="2243"/>
      <c r="C64" s="2244"/>
      <c r="D64" s="2244"/>
      <c r="E64" s="2244"/>
      <c r="F64" s="2244"/>
      <c r="G64" s="2244"/>
      <c r="H64" s="2245"/>
      <c r="I64" s="3"/>
    </row>
    <row r="65" spans="1:9" s="32" customFormat="1" x14ac:dyDescent="0.2">
      <c r="A65" s="1729"/>
      <c r="B65" s="2243"/>
      <c r="C65" s="2244"/>
      <c r="D65" s="2244"/>
      <c r="E65" s="2244"/>
      <c r="F65" s="2244"/>
      <c r="G65" s="2244"/>
      <c r="H65" s="2245"/>
      <c r="I65" s="3"/>
    </row>
    <row r="66" spans="1:9" s="32" customFormat="1" x14ac:dyDescent="0.2">
      <c r="A66" s="1729"/>
      <c r="B66" s="2243"/>
      <c r="C66" s="2244"/>
      <c r="D66" s="2244"/>
      <c r="E66" s="2244"/>
      <c r="F66" s="2244"/>
      <c r="G66" s="2244"/>
      <c r="H66" s="2245"/>
      <c r="I66" s="3"/>
    </row>
    <row r="67" spans="1:9" s="32" customFormat="1" ht="9" customHeight="1" x14ac:dyDescent="0.2">
      <c r="A67" s="1730"/>
      <c r="B67" s="2246"/>
      <c r="C67" s="2247"/>
      <c r="D67" s="2247"/>
      <c r="E67" s="2247"/>
      <c r="F67" s="2247"/>
      <c r="G67" s="2247"/>
      <c r="H67" s="2248"/>
    </row>
    <row r="68" spans="1:9" s="32" customFormat="1" ht="9" customHeight="1" x14ac:dyDescent="0.2">
      <c r="A68" s="29"/>
      <c r="B68" s="1549"/>
      <c r="C68" s="1502"/>
      <c r="D68" s="1502"/>
      <c r="E68" s="1502"/>
      <c r="F68" s="1502"/>
      <c r="G68" s="1502"/>
      <c r="H68" s="1502"/>
    </row>
    <row r="69" spans="1:9" s="32" customFormat="1" ht="16.5" customHeight="1" x14ac:dyDescent="0.2">
      <c r="A69" s="29"/>
      <c r="B69" s="1549"/>
      <c r="C69" s="1502"/>
      <c r="D69" s="1502"/>
      <c r="E69" s="1502"/>
      <c r="F69" s="1502"/>
      <c r="G69" s="1502"/>
      <c r="H69" s="1502"/>
    </row>
    <row r="70" spans="1:9" s="32" customFormat="1" x14ac:dyDescent="0.2">
      <c r="A70" s="2233" t="s">
        <v>1579</v>
      </c>
      <c r="B70" s="2236"/>
      <c r="C70" s="2236"/>
      <c r="D70" s="2236"/>
      <c r="E70" s="2237"/>
      <c r="F70" s="2237"/>
      <c r="G70" s="2237"/>
      <c r="H70" s="2237"/>
      <c r="I70" s="2237"/>
    </row>
    <row r="71" spans="1:9" s="32" customFormat="1" x14ac:dyDescent="0.2">
      <c r="A71" s="29"/>
      <c r="C71" s="1508"/>
      <c r="D71" s="1513" t="s">
        <v>1578</v>
      </c>
      <c r="E71" s="1502"/>
      <c r="F71" s="1502"/>
      <c r="G71" s="1502"/>
      <c r="H71" s="1502"/>
    </row>
    <row r="72" spans="1:9" s="32" customFormat="1" ht="12" customHeight="1" x14ac:dyDescent="0.2">
      <c r="B72" s="1549"/>
      <c r="C72" s="1502"/>
      <c r="D72" s="1502"/>
      <c r="E72" s="1502"/>
      <c r="F72" s="1502"/>
      <c r="G72" s="1502"/>
      <c r="H72" s="1502"/>
    </row>
    <row r="73" spans="1:9" s="32" customFormat="1" x14ac:dyDescent="0.2">
      <c r="A73" s="23" t="s">
        <v>1736</v>
      </c>
      <c r="B73" s="1549"/>
      <c r="C73" s="1502"/>
      <c r="D73" s="1502"/>
      <c r="E73" s="1502"/>
      <c r="F73" s="1502"/>
      <c r="G73" s="1502"/>
      <c r="H73" s="1502"/>
    </row>
    <row r="74" spans="1:9" s="32" customFormat="1" x14ac:dyDescent="0.2">
      <c r="A74" s="23" t="s">
        <v>1735</v>
      </c>
      <c r="B74" s="1549"/>
      <c r="C74" s="1502"/>
      <c r="D74" s="1502"/>
      <c r="E74" s="1502"/>
      <c r="F74" s="1502"/>
      <c r="G74" s="1502"/>
      <c r="H74" s="1502"/>
    </row>
    <row r="75" spans="1:9" s="32" customFormat="1" x14ac:dyDescent="0.2">
      <c r="A75" s="23" t="s">
        <v>1956</v>
      </c>
      <c r="B75" s="1549"/>
      <c r="C75" s="1502"/>
      <c r="D75" s="1502"/>
      <c r="E75" s="1502"/>
      <c r="F75" s="1502"/>
      <c r="G75" s="1502"/>
      <c r="H75" s="1502"/>
    </row>
    <row r="76" spans="1:9" s="32" customFormat="1" ht="22.5" customHeight="1" x14ac:dyDescent="0.2">
      <c r="A76" s="449" t="s">
        <v>1737</v>
      </c>
      <c r="B76" s="1549"/>
      <c r="C76" s="1502"/>
      <c r="D76" s="1502"/>
      <c r="E76" s="1502"/>
      <c r="F76" s="1502"/>
      <c r="G76" s="1502"/>
      <c r="H76" s="1502"/>
    </row>
    <row r="77" spans="1:9" s="32" customFormat="1" x14ac:dyDescent="0.2">
      <c r="C77" s="618">
        <v>24</v>
      </c>
      <c r="D77" s="387" t="s">
        <v>1586</v>
      </c>
      <c r="G77" s="1269" t="s">
        <v>1576</v>
      </c>
      <c r="H77" s="1539"/>
    </row>
    <row r="78" spans="1:9" s="32" customFormat="1" ht="6" customHeight="1" x14ac:dyDescent="0.2">
      <c r="A78" s="29"/>
      <c r="B78" s="1550"/>
      <c r="C78" s="618"/>
      <c r="D78" s="387"/>
      <c r="E78" s="26"/>
      <c r="F78" s="1548"/>
    </row>
    <row r="79" spans="1:9" s="32" customFormat="1" x14ac:dyDescent="0.2">
      <c r="A79" s="29"/>
      <c r="B79" s="1550"/>
      <c r="C79" s="618">
        <v>25</v>
      </c>
      <c r="D79" s="387" t="s">
        <v>1587</v>
      </c>
      <c r="E79" s="26"/>
      <c r="F79" s="1548"/>
      <c r="H79" s="156"/>
    </row>
    <row r="80" spans="1:9" s="32" customFormat="1" x14ac:dyDescent="0.2">
      <c r="A80" s="29"/>
      <c r="B80" s="1550"/>
      <c r="C80" s="618"/>
      <c r="D80" s="387" t="s">
        <v>1593</v>
      </c>
      <c r="E80" s="26"/>
      <c r="F80" s="1548"/>
      <c r="H80" s="156"/>
    </row>
    <row r="81" spans="1:10" s="32" customFormat="1" x14ac:dyDescent="0.2">
      <c r="A81" s="29"/>
      <c r="B81" s="1550"/>
    </row>
    <row r="82" spans="1:10" s="32" customFormat="1" ht="12.75" customHeight="1" x14ac:dyDescent="0.2">
      <c r="A82" s="29"/>
      <c r="B82" s="1550"/>
      <c r="C82" s="387"/>
    </row>
    <row r="83" spans="1:10" s="32" customFormat="1" ht="12.75" customHeight="1" thickBot="1" x14ac:dyDescent="0.25">
      <c r="A83" s="2252" t="s">
        <v>1575</v>
      </c>
      <c r="B83" s="2252"/>
      <c r="C83" s="2252"/>
      <c r="D83" s="2253"/>
      <c r="E83" s="1552" t="s">
        <v>1620</v>
      </c>
      <c r="F83" s="1552" t="s">
        <v>1621</v>
      </c>
      <c r="G83" s="1552" t="s">
        <v>1622</v>
      </c>
      <c r="H83" s="1552" t="s">
        <v>1623</v>
      </c>
      <c r="I83" s="1552" t="s">
        <v>1624</v>
      </c>
      <c r="J83" s="1553" t="s">
        <v>162</v>
      </c>
    </row>
    <row r="84" spans="1:10" s="32" customFormat="1" ht="13.5" customHeight="1" thickTop="1" x14ac:dyDescent="0.2">
      <c r="A84" s="1716" t="s">
        <v>1770</v>
      </c>
      <c r="B84" s="1717"/>
      <c r="C84" s="1718"/>
      <c r="D84" s="1719"/>
      <c r="E84" s="1666"/>
      <c r="F84" s="1666"/>
      <c r="G84" s="1666"/>
      <c r="H84" s="1666"/>
      <c r="I84" s="1666"/>
      <c r="J84" s="1663"/>
    </row>
    <row r="85" spans="1:10" s="32" customFormat="1" ht="13.5" customHeight="1" x14ac:dyDescent="0.2">
      <c r="A85" s="1699" t="s">
        <v>1793</v>
      </c>
      <c r="B85" s="1713"/>
      <c r="C85" s="1714"/>
      <c r="D85" s="1715"/>
      <c r="E85" s="1712"/>
      <c r="F85" s="1664"/>
      <c r="G85" s="1664"/>
      <c r="H85" s="1664"/>
      <c r="I85" s="1664"/>
      <c r="J85" s="1691">
        <f>SUM(E85:I85)</f>
        <v>0</v>
      </c>
    </row>
    <row r="86" spans="1:10" s="32" customFormat="1" ht="13.5" customHeight="1" x14ac:dyDescent="0.2">
      <c r="A86" s="1709"/>
      <c r="B86" s="1710"/>
      <c r="C86" s="1711"/>
      <c r="D86" s="1554"/>
      <c r="E86" s="1666"/>
      <c r="F86" s="1666"/>
      <c r="G86" s="1666"/>
      <c r="H86" s="1666"/>
      <c r="I86" s="1666"/>
      <c r="J86" s="1663"/>
    </row>
    <row r="87" spans="1:10" s="32" customFormat="1" ht="13.5" customHeight="1" x14ac:dyDescent="0.2">
      <c r="A87" s="1700" t="s">
        <v>1577</v>
      </c>
      <c r="B87" s="1701"/>
      <c r="C87" s="1702"/>
      <c r="D87" s="1554"/>
      <c r="E87" s="1666"/>
      <c r="F87" s="1666"/>
      <c r="G87" s="1666"/>
      <c r="H87" s="1666"/>
      <c r="I87" s="1666"/>
      <c r="J87" s="1663"/>
    </row>
    <row r="88" spans="1:10" s="32" customFormat="1" ht="13.5" customHeight="1" x14ac:dyDescent="0.2">
      <c r="A88" s="1703" t="s">
        <v>1794</v>
      </c>
      <c r="B88" s="1704"/>
      <c r="C88" s="1705"/>
      <c r="D88" s="1555"/>
      <c r="E88" s="1664"/>
      <c r="F88" s="1664"/>
      <c r="G88" s="1664"/>
      <c r="H88" s="1664"/>
      <c r="I88" s="1664"/>
      <c r="J88" s="1691">
        <f>SUM(E88:I88)</f>
        <v>0</v>
      </c>
    </row>
    <row r="89" spans="1:10" s="32" customFormat="1" ht="13.5" customHeight="1" x14ac:dyDescent="0.2">
      <c r="A89" s="1706"/>
      <c r="B89" s="1707"/>
      <c r="C89" s="1708"/>
      <c r="D89" s="1555"/>
      <c r="E89" s="1664"/>
      <c r="F89" s="1664"/>
      <c r="G89" s="1664"/>
      <c r="H89" s="1664"/>
      <c r="I89" s="1664"/>
      <c r="J89" s="1665"/>
    </row>
    <row r="90" spans="1:10" s="32" customFormat="1" ht="13.5" customHeight="1" x14ac:dyDescent="0.2">
      <c r="A90" s="1700" t="s">
        <v>162</v>
      </c>
      <c r="B90" s="1701"/>
      <c r="C90" s="1702"/>
      <c r="D90" s="1556"/>
      <c r="E90" s="1667"/>
      <c r="F90" s="1667"/>
      <c r="G90" s="1667"/>
      <c r="H90" s="1667"/>
      <c r="I90" s="1667"/>
      <c r="J90" s="1692">
        <f>SUM(J85:J89)</f>
        <v>0</v>
      </c>
    </row>
    <row r="91" spans="1:10" s="32" customFormat="1" x14ac:dyDescent="0.2">
      <c r="A91" s="29"/>
      <c r="B91" s="1550"/>
      <c r="C91" s="618"/>
      <c r="E91" s="1269"/>
      <c r="F91" s="1557"/>
      <c r="H91" s="332"/>
    </row>
    <row r="92" spans="1:10" s="32" customFormat="1" x14ac:dyDescent="0.2">
      <c r="A92" s="29"/>
      <c r="B92" s="387" t="s">
        <v>1978</v>
      </c>
      <c r="C92" s="618"/>
      <c r="E92" s="1269"/>
      <c r="F92" s="1557"/>
      <c r="H92" s="332"/>
    </row>
    <row r="93" spans="1:10" s="32" customFormat="1" ht="16.5" customHeight="1" x14ac:dyDescent="0.2">
      <c r="A93" s="29"/>
      <c r="B93" s="1975" t="s">
        <v>1979</v>
      </c>
      <c r="C93" s="618"/>
      <c r="E93" s="1269"/>
      <c r="F93" s="1557"/>
      <c r="H93" s="332"/>
    </row>
    <row r="94" spans="1:10" s="32" customFormat="1" x14ac:dyDescent="0.2">
      <c r="A94" s="1518" t="s">
        <v>1589</v>
      </c>
      <c r="B94" s="1519"/>
      <c r="C94" s="1519"/>
      <c r="D94" s="1520"/>
      <c r="E94" s="1521"/>
      <c r="F94" s="1558"/>
      <c r="G94" s="1478"/>
      <c r="H94" s="1522"/>
      <c r="I94" s="1286"/>
    </row>
    <row r="95" spans="1:10" s="32" customFormat="1" x14ac:dyDescent="0.2">
      <c r="A95" s="1523" t="s">
        <v>1675</v>
      </c>
      <c r="B95" s="1524"/>
      <c r="C95" s="1525"/>
      <c r="D95" s="1526"/>
      <c r="E95" s="1478"/>
      <c r="F95" s="1478"/>
      <c r="G95" s="1478"/>
      <c r="H95" s="1478"/>
      <c r="I95" s="1478"/>
    </row>
    <row r="96" spans="1:10" s="32" customFormat="1" x14ac:dyDescent="0.2">
      <c r="A96" s="1523" t="s">
        <v>1738</v>
      </c>
      <c r="B96" s="1524"/>
      <c r="C96" s="1525"/>
      <c r="D96" s="1529"/>
      <c r="E96" s="1529"/>
      <c r="F96" s="1529"/>
      <c r="G96" s="1529"/>
      <c r="H96" s="1529"/>
      <c r="I96" s="1478"/>
    </row>
    <row r="97" spans="1:9" s="32" customFormat="1" x14ac:dyDescent="0.2">
      <c r="A97" s="1523" t="s">
        <v>1631</v>
      </c>
      <c r="B97" s="1524"/>
      <c r="C97" s="1525"/>
      <c r="D97" s="1529"/>
      <c r="E97" s="1529"/>
      <c r="F97" s="1529"/>
      <c r="G97" s="1529"/>
      <c r="H97" s="1529"/>
      <c r="I97" s="1478"/>
    </row>
    <row r="98" spans="1:9" s="32" customFormat="1" x14ac:dyDescent="0.2">
      <c r="A98" s="1524"/>
      <c r="B98" s="1306" t="s">
        <v>1705</v>
      </c>
      <c r="C98" s="1525"/>
      <c r="D98" s="1529"/>
      <c r="E98" s="1529"/>
      <c r="F98" s="1529"/>
      <c r="G98" s="1529"/>
      <c r="H98" s="1529"/>
      <c r="I98" s="1478"/>
    </row>
    <row r="99" spans="1:9" s="32" customFormat="1" x14ac:dyDescent="0.2">
      <c r="A99" s="1462"/>
      <c r="B99" s="1527"/>
      <c r="C99" s="1525"/>
      <c r="D99" s="1529"/>
      <c r="E99" s="1529"/>
      <c r="F99" s="1529"/>
      <c r="G99" s="1529"/>
      <c r="H99" s="1529"/>
      <c r="I99" s="1478"/>
    </row>
    <row r="100" spans="1:9" s="32" customFormat="1" ht="3.75" customHeight="1" x14ac:dyDescent="0.2">
      <c r="A100" s="1526"/>
      <c r="B100" s="1528"/>
      <c r="C100" s="1526"/>
      <c r="D100" s="1529"/>
      <c r="E100" s="1529"/>
      <c r="F100" s="1529"/>
      <c r="G100" s="1529"/>
      <c r="H100" s="1529"/>
      <c r="I100" s="1478"/>
    </row>
    <row r="101" spans="1:9" s="32" customFormat="1" x14ac:dyDescent="0.2">
      <c r="A101" s="1526"/>
      <c r="B101" s="1528" t="s">
        <v>1362</v>
      </c>
      <c r="C101" s="1526"/>
      <c r="D101" s="1526"/>
      <c r="E101" s="1478"/>
      <c r="F101" s="1478"/>
      <c r="G101" s="1478"/>
      <c r="H101" s="1478"/>
      <c r="I101" s="1478"/>
    </row>
    <row r="102" spans="1:9" s="32" customFormat="1" x14ac:dyDescent="0.2">
      <c r="A102" s="1517"/>
      <c r="B102" s="2249"/>
      <c r="C102" s="2250"/>
      <c r="D102" s="2250"/>
      <c r="E102" s="2250"/>
      <c r="F102" s="2250"/>
      <c r="G102" s="2250"/>
      <c r="H102" s="2251"/>
      <c r="I102" s="1478"/>
    </row>
    <row r="103" spans="1:9" s="32" customFormat="1" ht="11.25" customHeight="1" x14ac:dyDescent="0.2">
      <c r="A103" s="1517"/>
      <c r="B103" s="2228"/>
      <c r="C103" s="2229"/>
      <c r="D103" s="2229"/>
      <c r="E103" s="2229"/>
      <c r="F103" s="2229"/>
      <c r="G103" s="2229"/>
      <c r="H103" s="2230"/>
      <c r="I103" s="1478"/>
    </row>
    <row r="104" spans="1:9" s="32" customFormat="1" ht="11.25" customHeight="1" x14ac:dyDescent="0.2">
      <c r="A104" s="1517"/>
      <c r="B104" s="2228"/>
      <c r="C104" s="2229"/>
      <c r="D104" s="2229"/>
      <c r="E104" s="2229"/>
      <c r="F104" s="2229"/>
      <c r="G104" s="2229"/>
      <c r="H104" s="2230"/>
      <c r="I104" s="1478"/>
    </row>
    <row r="105" spans="1:9" s="32" customFormat="1" x14ac:dyDescent="0.2">
      <c r="A105" s="1517"/>
      <c r="B105" s="2228"/>
      <c r="C105" s="2229"/>
      <c r="D105" s="2229"/>
      <c r="E105" s="2229"/>
      <c r="F105" s="2229"/>
      <c r="G105" s="2229"/>
      <c r="H105" s="2230"/>
      <c r="I105" s="1478"/>
    </row>
    <row r="106" spans="1:9" s="32" customFormat="1" ht="11.25" customHeight="1" x14ac:dyDescent="0.2">
      <c r="A106" s="1517"/>
      <c r="B106" s="2228"/>
      <c r="C106" s="2229"/>
      <c r="D106" s="2229"/>
      <c r="E106" s="2229"/>
      <c r="F106" s="2229"/>
      <c r="G106" s="2229"/>
      <c r="H106" s="2230"/>
      <c r="I106" s="1478"/>
    </row>
    <row r="107" spans="1:9" s="32" customFormat="1" ht="11.25" customHeight="1" x14ac:dyDescent="0.2">
      <c r="A107" s="1517"/>
      <c r="B107" s="2228"/>
      <c r="C107" s="2229"/>
      <c r="D107" s="2229"/>
      <c r="E107" s="2229"/>
      <c r="F107" s="2229"/>
      <c r="G107" s="2229"/>
      <c r="H107" s="2230"/>
      <c r="I107" s="1478"/>
    </row>
    <row r="108" spans="1:9" s="32" customFormat="1" ht="11.25" customHeight="1" x14ac:dyDescent="0.2">
      <c r="A108" s="1517"/>
      <c r="B108" s="2228"/>
      <c r="C108" s="2229"/>
      <c r="D108" s="2229"/>
      <c r="E108" s="2229"/>
      <c r="F108" s="2229"/>
      <c r="G108" s="2229"/>
      <c r="H108" s="2230"/>
      <c r="I108" s="1478"/>
    </row>
    <row r="109" spans="1:9" s="32" customFormat="1" ht="11.25" customHeight="1" x14ac:dyDescent="0.2">
      <c r="A109" s="1517"/>
      <c r="B109" s="2228"/>
      <c r="C109" s="2229"/>
      <c r="D109" s="2229"/>
      <c r="E109" s="2229"/>
      <c r="F109" s="2229"/>
      <c r="G109" s="2229"/>
      <c r="H109" s="2230"/>
      <c r="I109" s="1512"/>
    </row>
    <row r="110" spans="1:9" s="32" customFormat="1" ht="11.25" customHeight="1" x14ac:dyDescent="0.2">
      <c r="A110" s="1517"/>
      <c r="B110" s="2228"/>
      <c r="C110" s="2229"/>
      <c r="D110" s="2229"/>
      <c r="E110" s="2229"/>
      <c r="F110" s="2229"/>
      <c r="G110" s="2229"/>
      <c r="H110" s="2230"/>
      <c r="I110" s="1478"/>
    </row>
    <row r="111" spans="1:9" s="32" customFormat="1" ht="11.25" customHeight="1" x14ac:dyDescent="0.2">
      <c r="A111" s="1517"/>
      <c r="B111" s="2228"/>
      <c r="C111" s="2229"/>
      <c r="D111" s="2229"/>
      <c r="E111" s="2229"/>
      <c r="F111" s="2229"/>
      <c r="G111" s="2229"/>
      <c r="H111" s="2230"/>
      <c r="I111" s="1478"/>
    </row>
    <row r="112" spans="1:9" s="32" customFormat="1" ht="11.25" customHeight="1" x14ac:dyDescent="0.2">
      <c r="A112" s="1517"/>
      <c r="B112" s="2254"/>
      <c r="C112" s="2255"/>
      <c r="D112" s="2255"/>
      <c r="E112" s="2255"/>
      <c r="F112" s="2255"/>
      <c r="G112" s="2255"/>
      <c r="H112" s="2256"/>
      <c r="I112" s="1478"/>
    </row>
    <row r="113" spans="1:9" s="32" customFormat="1" ht="11.25" customHeight="1" x14ac:dyDescent="0.2">
      <c r="A113" s="1349"/>
      <c r="B113" s="1529"/>
      <c r="C113" s="1529"/>
      <c r="D113" s="1529"/>
      <c r="E113" s="1478"/>
      <c r="F113" s="1478"/>
      <c r="G113" s="1478"/>
      <c r="H113" s="1478"/>
      <c r="I113" s="1478"/>
    </row>
    <row r="114" spans="1:9" s="32" customFormat="1" ht="18" customHeight="1" x14ac:dyDescent="0.2">
      <c r="A114" s="1517"/>
      <c r="B114" s="1349"/>
      <c r="C114" s="2257"/>
      <c r="D114" s="2257"/>
      <c r="E114" s="1478"/>
      <c r="F114" s="1478"/>
      <c r="G114" s="1478"/>
      <c r="H114" s="1478"/>
      <c r="I114" s="1478"/>
    </row>
    <row r="115" spans="1:9" s="32" customFormat="1" ht="11.25" customHeight="1" x14ac:dyDescent="0.2">
      <c r="A115" s="1517"/>
      <c r="B115" s="1517"/>
      <c r="C115" s="1531"/>
      <c r="D115" s="1950" t="s">
        <v>1363</v>
      </c>
      <c r="E115" s="1530"/>
      <c r="F115" s="1478"/>
      <c r="G115" s="1478"/>
      <c r="H115" s="1478"/>
      <c r="I115" s="1478"/>
    </row>
    <row r="116" spans="1:9" s="32" customFormat="1" x14ac:dyDescent="0.2">
      <c r="A116" s="1517"/>
      <c r="B116" s="1517"/>
      <c r="C116" s="1531"/>
      <c r="D116" s="1532"/>
      <c r="E116" s="1530"/>
      <c r="F116" s="1478"/>
      <c r="G116" s="1478"/>
      <c r="H116" s="1478"/>
      <c r="I116" s="1478"/>
    </row>
    <row r="117" spans="1:9" s="32" customFormat="1" ht="36" customHeight="1" x14ac:dyDescent="0.2">
      <c r="A117" s="1517"/>
      <c r="B117" s="1533"/>
      <c r="C117" s="2258" t="s">
        <v>1588</v>
      </c>
      <c r="D117" s="2259"/>
      <c r="E117" s="2260"/>
      <c r="F117" s="2260"/>
      <c r="G117" s="2260"/>
      <c r="H117" s="2260"/>
      <c r="I117" s="1478"/>
    </row>
    <row r="118" spans="1:9" s="32" customFormat="1" ht="24" customHeight="1" x14ac:dyDescent="0.2">
      <c r="A118" s="1517"/>
      <c r="B118" s="1517"/>
      <c r="C118" s="1517"/>
      <c r="D118" s="1404"/>
      <c r="E118" s="1533"/>
      <c r="F118" s="1534"/>
      <c r="G118" s="1533"/>
      <c r="H118" s="1533"/>
      <c r="I118" s="1478"/>
    </row>
    <row r="119" spans="1:9" s="32" customFormat="1" ht="11.25" customHeight="1" x14ac:dyDescent="0.2">
      <c r="A119" s="1535"/>
      <c r="B119" s="1535"/>
      <c r="C119" s="1536"/>
      <c r="D119" s="1537" t="s">
        <v>417</v>
      </c>
      <c r="E119" s="1526"/>
      <c r="F119" s="1538" t="s">
        <v>422</v>
      </c>
      <c r="G119" s="1476"/>
      <c r="H119" s="1476"/>
      <c r="I119" s="1478"/>
    </row>
    <row r="120" spans="1:9" x14ac:dyDescent="0.2">
      <c r="A120"/>
      <c r="B120" s="610"/>
      <c r="C120" s="666"/>
      <c r="D120" s="1502"/>
      <c r="E120" s="1502"/>
      <c r="F120" s="1502"/>
      <c r="G120" s="1502"/>
      <c r="H120" s="1502"/>
      <c r="I120" s="1478"/>
    </row>
    <row r="121" spans="1:9" x14ac:dyDescent="0.2">
      <c r="A121"/>
      <c r="B121" s="1507"/>
      <c r="C121" s="1516"/>
      <c r="D121" s="1502"/>
      <c r="E121" s="1502"/>
      <c r="F121" s="1502"/>
      <c r="G121" s="1502"/>
      <c r="H121" s="1502"/>
      <c r="I121" s="1478"/>
    </row>
    <row r="122" spans="1:9" s="31" customFormat="1" x14ac:dyDescent="0.2">
      <c r="A122"/>
      <c r="B122"/>
      <c r="C122"/>
      <c r="D122" s="667"/>
      <c r="E122" s="1502"/>
      <c r="F122" s="1002"/>
      <c r="G122" s="1502"/>
      <c r="H122" s="1502"/>
      <c r="I122" s="1478"/>
    </row>
    <row r="123" spans="1:9" x14ac:dyDescent="0.2">
      <c r="A123" s="593"/>
      <c r="B123" s="593"/>
      <c r="C123" s="614"/>
      <c r="D123" s="1551"/>
      <c r="E123" s="156"/>
      <c r="F123" s="156"/>
      <c r="G123" s="156"/>
      <c r="H123" s="156"/>
      <c r="I123" s="1478"/>
    </row>
    <row r="124" spans="1:9" x14ac:dyDescent="0.2">
      <c r="A124" s="708"/>
      <c r="B124" s="708"/>
      <c r="C124" s="614"/>
      <c r="D124" s="1510"/>
      <c r="E124" s="1506"/>
      <c r="F124" s="156"/>
      <c r="G124" s="156"/>
      <c r="H124" s="156"/>
      <c r="I124" s="1478"/>
    </row>
    <row r="125" spans="1:9" x14ac:dyDescent="0.2">
      <c r="A125" s="708"/>
      <c r="B125" s="708"/>
      <c r="C125" s="1082"/>
      <c r="D125" s="667"/>
      <c r="E125" s="1506"/>
      <c r="F125" s="156"/>
      <c r="G125" s="156"/>
      <c r="H125" s="156"/>
      <c r="I125" s="1478"/>
    </row>
    <row r="126" spans="1:9" x14ac:dyDescent="0.2">
      <c r="A126" s="708"/>
      <c r="B126" s="708"/>
      <c r="C126" s="1082"/>
      <c r="D126" s="1509"/>
      <c r="E126" s="1509"/>
      <c r="F126" s="1509"/>
      <c r="G126" s="1509"/>
      <c r="H126" s="1509"/>
      <c r="I126" s="1478"/>
    </row>
    <row r="127" spans="1:9" x14ac:dyDescent="0.2">
      <c r="A127" s="708"/>
      <c r="B127" s="708"/>
      <c r="C127" s="1082"/>
      <c r="D127" s="55"/>
      <c r="E127" s="1507"/>
      <c r="F127" s="1507"/>
      <c r="G127" s="1507"/>
      <c r="H127" s="1507"/>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110" zoomScaleNormal="110" workbookViewId="0">
      <selection activeCell="D32" sqref="D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1" t="s">
        <v>445</v>
      </c>
      <c r="B1" s="2261"/>
      <c r="C1" s="2261"/>
      <c r="D1" s="2261"/>
      <c r="E1" s="2261"/>
      <c r="F1" s="2261"/>
      <c r="G1" s="2261"/>
      <c r="H1" s="2261"/>
      <c r="I1" s="2261"/>
      <c r="J1" s="2261"/>
      <c r="K1" s="2261"/>
      <c r="L1" s="2261"/>
      <c r="M1" s="226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1949</v>
      </c>
      <c r="E7" s="92"/>
      <c r="F7" s="170" t="s">
        <v>309</v>
      </c>
      <c r="G7" s="92"/>
      <c r="H7" s="92"/>
      <c r="I7" s="92"/>
      <c r="J7" s="218">
        <v>124302196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1.9300000000000001E-2</v>
      </c>
      <c r="E10" s="99" t="s">
        <v>1164</v>
      </c>
      <c r="F10" s="467">
        <v>3.5000000000000001E-3</v>
      </c>
      <c r="G10" s="99" t="s">
        <v>1164</v>
      </c>
      <c r="H10" s="467">
        <v>1.1999999999999999E-3</v>
      </c>
      <c r="I10" s="99" t="s">
        <v>1165</v>
      </c>
      <c r="J10" s="468">
        <f>ROUND(D10+F10+H10,5)</f>
        <v>2.4E-2</v>
      </c>
      <c r="K10" s="92"/>
      <c r="L10" s="467">
        <v>5.0000000000000001E-4</v>
      </c>
      <c r="M10" s="92"/>
    </row>
    <row r="11" spans="1:14" ht="15" customHeight="1" x14ac:dyDescent="0.2">
      <c r="B11" s="92"/>
      <c r="C11" s="92"/>
      <c r="D11" s="2271" t="str">
        <f>IF(SUM(J10)&lt;=0.0999999,"","Enter the Tax Rates by moving the decimal two places to the left.")</f>
        <v/>
      </c>
      <c r="E11" s="2272"/>
      <c r="F11" s="2272"/>
      <c r="G11" s="2272"/>
      <c r="H11" s="2272"/>
      <c r="I11" s="2272"/>
      <c r="J11" s="2272"/>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7578168</v>
      </c>
      <c r="E16" s="99"/>
      <c r="F16" s="81">
        <f>SUM('Acct Summary 7-8'!C17,'Acct Summary 7-8'!D17,'Acct Summary 7-8'!F17)</f>
        <v>7342360</v>
      </c>
      <c r="G16" s="99"/>
      <c r="H16" s="81">
        <f>SUM(D16-F16)</f>
        <v>235808</v>
      </c>
      <c r="I16" s="92"/>
      <c r="J16" s="81">
        <f>SUM('Acct Summary 7-8'!C81,'Acct Summary 7-8'!D81,'Acct Summary 7-8'!F81,'Acct Summary 7-8'!I81)</f>
        <v>1774101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8" t="s">
        <v>2111</v>
      </c>
      <c r="C31" s="402" t="s">
        <v>670</v>
      </c>
      <c r="D31" s="62" t="s">
        <v>1239</v>
      </c>
      <c r="E31" s="92"/>
      <c r="F31" s="92"/>
      <c r="G31" s="100"/>
      <c r="H31" s="252">
        <f>IF(B31="X",(J7*0.069),IF(B32="X",(J7*0.138),"Enter x in a.or b."))</f>
        <v>8576851.5240000002</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5968825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2"/>
      <c r="C54" s="2263"/>
      <c r="D54" s="2263"/>
      <c r="E54" s="2263"/>
      <c r="F54" s="2263"/>
      <c r="G54" s="2263"/>
      <c r="H54" s="2263"/>
      <c r="I54" s="2263"/>
      <c r="J54" s="2263"/>
      <c r="K54" s="2263"/>
      <c r="L54" s="2264"/>
      <c r="M54" s="94"/>
    </row>
    <row r="55" spans="1:13" ht="12.75" customHeight="1" x14ac:dyDescent="0.2">
      <c r="B55" s="2265"/>
      <c r="C55" s="2266"/>
      <c r="D55" s="2266"/>
      <c r="E55" s="2266"/>
      <c r="F55" s="2266"/>
      <c r="G55" s="2266"/>
      <c r="H55" s="2266"/>
      <c r="I55" s="2266"/>
      <c r="J55" s="2266"/>
      <c r="K55" s="2266"/>
      <c r="L55" s="2267"/>
      <c r="M55" s="94"/>
    </row>
    <row r="56" spans="1:13" ht="12.75" customHeight="1" x14ac:dyDescent="0.2">
      <c r="B56" s="2265"/>
      <c r="C56" s="2266"/>
      <c r="D56" s="2266"/>
      <c r="E56" s="2266"/>
      <c r="F56" s="2266"/>
      <c r="G56" s="2266"/>
      <c r="H56" s="2266"/>
      <c r="I56" s="2266"/>
      <c r="J56" s="2266"/>
      <c r="K56" s="2266"/>
      <c r="L56" s="2267"/>
      <c r="M56" s="92"/>
    </row>
    <row r="57" spans="1:13" ht="12.75" customHeight="1" x14ac:dyDescent="0.2">
      <c r="B57" s="2265"/>
      <c r="C57" s="2266"/>
      <c r="D57" s="2266"/>
      <c r="E57" s="2266"/>
      <c r="F57" s="2266"/>
      <c r="G57" s="2266"/>
      <c r="H57" s="2266"/>
      <c r="I57" s="2266"/>
      <c r="J57" s="2266"/>
      <c r="K57" s="2266"/>
      <c r="L57" s="2267"/>
      <c r="M57" s="92"/>
    </row>
    <row r="58" spans="1:13" x14ac:dyDescent="0.2">
      <c r="B58" s="2268"/>
      <c r="C58" s="2269"/>
      <c r="D58" s="2269"/>
      <c r="E58" s="2269"/>
      <c r="F58" s="2269"/>
      <c r="G58" s="2269"/>
      <c r="H58" s="2269"/>
      <c r="I58" s="2269"/>
      <c r="J58" s="2269"/>
      <c r="K58" s="2269"/>
      <c r="L58" s="227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3"/>
      <c r="D61" s="227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6"/>
      <c r="B1" s="2277"/>
      <c r="C1" s="2277"/>
      <c r="D1" s="54"/>
      <c r="E1" s="54"/>
      <c r="F1" s="54"/>
      <c r="G1" s="54"/>
      <c r="H1" s="54"/>
      <c r="I1" s="54"/>
      <c r="J1" s="54"/>
      <c r="K1" s="54"/>
      <c r="L1" s="54"/>
      <c r="M1" s="54"/>
      <c r="N1" s="54"/>
      <c r="O1" s="2276"/>
      <c r="P1" s="2277"/>
      <c r="Q1" s="2277"/>
    </row>
    <row r="2" spans="1:18" ht="15" x14ac:dyDescent="0.2">
      <c r="A2" s="2280" t="s">
        <v>636</v>
      </c>
      <c r="B2" s="2280"/>
      <c r="C2" s="2280"/>
      <c r="D2" s="2280"/>
      <c r="E2" s="2280"/>
      <c r="F2" s="2280"/>
      <c r="G2" s="2280"/>
      <c r="H2" s="2280"/>
      <c r="I2" s="2280"/>
      <c r="J2" s="2280"/>
      <c r="K2" s="2280"/>
      <c r="L2" s="2280"/>
      <c r="M2" s="2280"/>
      <c r="N2" s="2280"/>
      <c r="O2" s="2280"/>
      <c r="P2" s="2280"/>
      <c r="Q2" s="2280"/>
      <c r="R2" s="2280"/>
    </row>
    <row r="3" spans="1:18" ht="12.75" x14ac:dyDescent="0.2">
      <c r="A3" s="2281" t="s">
        <v>1708</v>
      </c>
      <c r="B3" s="2281"/>
      <c r="C3" s="2281"/>
      <c r="D3" s="2281"/>
      <c r="E3" s="2281"/>
      <c r="F3" s="2281"/>
      <c r="G3" s="2281"/>
      <c r="H3" s="2281"/>
      <c r="I3" s="2281"/>
      <c r="J3" s="2281"/>
      <c r="K3" s="2281"/>
      <c r="L3" s="2281"/>
      <c r="M3" s="2281"/>
      <c r="N3" s="2281"/>
      <c r="O3" s="2281"/>
      <c r="P3" s="2281"/>
      <c r="Q3" s="2281"/>
      <c r="R3" s="2281"/>
    </row>
    <row r="4" spans="1:18" x14ac:dyDescent="0.2">
      <c r="A4" s="2282" t="s">
        <v>1957</v>
      </c>
      <c r="B4" s="2282"/>
      <c r="C4" s="2282"/>
      <c r="D4" s="2282"/>
      <c r="E4" s="2282"/>
      <c r="F4" s="2282"/>
      <c r="G4" s="2282"/>
      <c r="H4" s="2282"/>
      <c r="I4" s="2282"/>
      <c r="J4" s="2282"/>
      <c r="K4" s="2282"/>
      <c r="L4" s="2282"/>
      <c r="M4" s="2282"/>
      <c r="N4" s="2282"/>
      <c r="O4" s="2282"/>
      <c r="P4" s="2282"/>
      <c r="Q4" s="2282"/>
      <c r="R4" s="228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Harmony-Emge School District #175</v>
      </c>
      <c r="E7" s="135"/>
      <c r="G7" s="136"/>
      <c r="H7" s="137"/>
      <c r="I7" s="137"/>
      <c r="J7" s="137"/>
      <c r="K7" s="137"/>
      <c r="L7"/>
      <c r="M7"/>
      <c r="N7"/>
      <c r="O7"/>
      <c r="P7"/>
    </row>
    <row r="8" spans="1:18" ht="12.75" x14ac:dyDescent="0.2">
      <c r="A8"/>
      <c r="B8"/>
      <c r="C8" s="133" t="s">
        <v>1316</v>
      </c>
      <c r="D8" s="138" t="str">
        <f>COVER!A13</f>
        <v>50-082-1750-02</v>
      </c>
      <c r="E8" s="139"/>
      <c r="G8"/>
      <c r="H8"/>
      <c r="I8"/>
      <c r="J8"/>
      <c r="K8"/>
      <c r="L8"/>
      <c r="M8"/>
      <c r="N8"/>
      <c r="O8"/>
      <c r="P8"/>
    </row>
    <row r="9" spans="1:18" ht="12.75" x14ac:dyDescent="0.2">
      <c r="A9"/>
      <c r="B9"/>
      <c r="C9" s="133" t="s">
        <v>809</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1774101</v>
      </c>
      <c r="I12" s="1150"/>
      <c r="J12" s="1150"/>
      <c r="K12" s="1151">
        <f>TRUNC((H12/H13*100000),5)/100000</f>
        <v>0.23410684479999999</v>
      </c>
      <c r="L12" s="1152"/>
      <c r="M12" s="101" t="s">
        <v>1339</v>
      </c>
      <c r="N12" s="101"/>
      <c r="O12" s="1153">
        <v>0.35</v>
      </c>
      <c r="P12" s="153"/>
      <c r="Q12" s="153"/>
    </row>
    <row r="13" spans="1:18" s="155" customFormat="1" ht="11.25" x14ac:dyDescent="0.2">
      <c r="A13" s="153"/>
      <c r="B13" s="1147"/>
      <c r="C13" s="2278" t="s">
        <v>1580</v>
      </c>
      <c r="D13" s="2279"/>
      <c r="E13" s="153"/>
      <c r="F13" s="326" t="s">
        <v>910</v>
      </c>
      <c r="G13" s="1148"/>
      <c r="H13" s="1149">
        <f>SUM('Acct Summary 7-8'!C8+'Acct Summary 7-8'!D8+'Acct Summary 7-8'!F8+'Acct Summary 7-8'!I8)+H14</f>
        <v>7578168</v>
      </c>
      <c r="I13" s="1150"/>
      <c r="J13" s="1150"/>
      <c r="K13" s="1004"/>
      <c r="L13" s="153"/>
      <c r="M13" s="101" t="s">
        <v>1340</v>
      </c>
      <c r="N13" s="101"/>
      <c r="O13" s="1154">
        <f>(O11*O12)</f>
        <v>1.0499999999999998</v>
      </c>
      <c r="P13" s="153"/>
      <c r="Q13" s="153"/>
      <c r="R13" s="1155"/>
    </row>
    <row r="14" spans="1:18" s="155" customFormat="1" ht="11.25" x14ac:dyDescent="0.2">
      <c r="A14" s="153"/>
      <c r="B14" s="1147"/>
      <c r="C14" s="996" t="s">
        <v>1677</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7342360</v>
      </c>
      <c r="I17" s="1150"/>
      <c r="J17" s="1156"/>
      <c r="K17" s="1151">
        <f>TRUNC((H17/H18*100000),5)/100000</f>
        <v>0.96888324460000008</v>
      </c>
      <c r="L17" s="1152"/>
      <c r="M17" s="1113" t="s">
        <v>1367</v>
      </c>
      <c r="O17" s="1157" t="str">
        <f>IF(AND(O16="2", J20 &gt; 2),"1",IF(AND(O16 = "1", J20 &gt; 2),"2",IF(AND(O16="1", J20 &gt;1),"1","0")))</f>
        <v>0</v>
      </c>
      <c r="P17" s="153"/>
    </row>
    <row r="18" spans="1:18" s="155" customFormat="1" ht="11.25" x14ac:dyDescent="0.2">
      <c r="A18" s="153"/>
      <c r="B18" s="1147"/>
      <c r="C18" s="2278" t="s">
        <v>1572</v>
      </c>
      <c r="D18" s="2279"/>
      <c r="E18" s="153"/>
      <c r="F18" s="1135" t="s">
        <v>911</v>
      </c>
      <c r="G18" s="1148"/>
      <c r="H18" s="1149">
        <f>SUM('Acct Summary 7-8'!C8+'Acct Summary 7-8'!D8+'Acct Summary 7-8'!F8+'Acct Summary 7-8'!I8)+H19</f>
        <v>7578168</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7"/>
      <c r="C24" s="2275" t="s">
        <v>1707</v>
      </c>
      <c r="D24" s="2275"/>
      <c r="E24" s="153"/>
      <c r="F24" s="153" t="s">
        <v>513</v>
      </c>
      <c r="G24" s="1148"/>
      <c r="H24" s="1149">
        <f>SUM('Assets-Liab 5-6'!C4+'Assets-Liab 5-6'!D4+'Assets-Liab 5-6'!F4+'Assets-Liab 5-6'!I4+'Assets-Liab 5-6'!C5+'Assets-Liab 5-6'!D5+'Assets-Liab 5-6'!F5+'Assets-Liab 5-6'!I5)</f>
        <v>1777769</v>
      </c>
      <c r="I24" s="675"/>
      <c r="J24" s="675"/>
      <c r="K24" s="1160">
        <f>TRUNC(((H24/H25*100000)/100000),2)</f>
        <v>87.16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20395.444439999999</v>
      </c>
      <c r="I25" s="1162"/>
      <c r="J25" s="1162"/>
      <c r="K25" s="1004"/>
      <c r="L25" s="153"/>
      <c r="M25" s="101" t="s">
        <v>1340</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2535764.7984000002</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7"/>
      <c r="C32" s="153" t="s">
        <v>991</v>
      </c>
      <c r="D32" s="153"/>
      <c r="E32" s="153"/>
      <c r="F32" s="153"/>
      <c r="G32" s="1148"/>
      <c r="H32" s="1149">
        <f>'FP Info 3'!H37</f>
        <v>5968825</v>
      </c>
      <c r="I32" s="1158"/>
      <c r="J32" s="1158"/>
      <c r="K32" s="1160">
        <f>TRUNC(100-((((H32/H33*100))*100)/100),2)</f>
        <v>30.4</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8576851.5240000002</v>
      </c>
      <c r="I33" s="1158"/>
      <c r="J33" s="1158"/>
      <c r="K33" s="1149"/>
      <c r="L33" s="153"/>
      <c r="M33" s="1171" t="s">
        <v>1340</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1890</v>
      </c>
      <c r="I40" s="155"/>
      <c r="J40" s="155"/>
      <c r="K40" s="1004"/>
      <c r="L40" s="155"/>
      <c r="M40" s="155"/>
      <c r="N40" s="155"/>
      <c r="O40" s="153"/>
      <c r="P40" s="31"/>
      <c r="Q40" s="31"/>
    </row>
    <row r="41" spans="1:17" x14ac:dyDescent="0.2">
      <c r="G41" s="1006"/>
      <c r="H41" s="153" t="s">
        <v>1891</v>
      </c>
      <c r="M41" s="31"/>
      <c r="O41" s="31"/>
      <c r="P41" s="31"/>
      <c r="Q41" s="31"/>
    </row>
    <row r="42" spans="1:17" x14ac:dyDescent="0.2">
      <c r="A42" s="33" t="s">
        <v>1892</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5"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3"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6" t="s">
        <v>1127</v>
      </c>
      <c r="B3" s="1877"/>
      <c r="C3" s="1878"/>
      <c r="D3" s="1879"/>
      <c r="E3" s="1879"/>
      <c r="F3" s="1879"/>
      <c r="G3" s="1879"/>
      <c r="H3" s="1879"/>
      <c r="I3" s="1879"/>
      <c r="J3" s="1879"/>
      <c r="K3" s="1879"/>
      <c r="L3" s="1879"/>
      <c r="M3" s="1880"/>
      <c r="N3" s="1881"/>
    </row>
    <row r="4" spans="1:14" ht="13.5" customHeight="1" x14ac:dyDescent="0.2">
      <c r="A4" s="472" t="s">
        <v>1284</v>
      </c>
      <c r="B4" s="622"/>
      <c r="C4" s="678">
        <v>976725</v>
      </c>
      <c r="D4" s="407">
        <v>169152</v>
      </c>
      <c r="E4" s="407">
        <v>429980</v>
      </c>
      <c r="F4" s="407">
        <v>232707</v>
      </c>
      <c r="G4" s="407">
        <v>156464</v>
      </c>
      <c r="H4" s="407">
        <v>499127</v>
      </c>
      <c r="I4" s="407">
        <v>399185</v>
      </c>
      <c r="J4" s="431">
        <v>79791</v>
      </c>
      <c r="K4" s="407">
        <v>32509</v>
      </c>
      <c r="L4" s="407">
        <v>26205</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976725</v>
      </c>
      <c r="D13" s="680">
        <f t="shared" ref="D13:L13" si="0">SUM(D4:D12)</f>
        <v>169152</v>
      </c>
      <c r="E13" s="680">
        <f t="shared" si="0"/>
        <v>429980</v>
      </c>
      <c r="F13" s="680">
        <f t="shared" si="0"/>
        <v>232707</v>
      </c>
      <c r="G13" s="680">
        <f t="shared" si="0"/>
        <v>156464</v>
      </c>
      <c r="H13" s="680">
        <f t="shared" si="0"/>
        <v>499127</v>
      </c>
      <c r="I13" s="680">
        <f t="shared" si="0"/>
        <v>399185</v>
      </c>
      <c r="J13" s="680">
        <f t="shared" si="0"/>
        <v>79791</v>
      </c>
      <c r="K13" s="680">
        <f t="shared" si="0"/>
        <v>32509</v>
      </c>
      <c r="L13" s="680">
        <f t="shared" si="0"/>
        <v>26205</v>
      </c>
      <c r="M13" s="428"/>
      <c r="N13" s="477"/>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137311</v>
      </c>
      <c r="N16" s="710"/>
    </row>
    <row r="17" spans="1:14" s="695" customFormat="1" ht="12.75" customHeight="1" x14ac:dyDescent="0.2">
      <c r="A17" s="709" t="s">
        <v>1692</v>
      </c>
      <c r="B17" s="537">
        <v>230</v>
      </c>
      <c r="C17" s="502"/>
      <c r="D17" s="502"/>
      <c r="E17" s="502"/>
      <c r="F17" s="502"/>
      <c r="G17" s="502"/>
      <c r="H17" s="502"/>
      <c r="I17" s="502"/>
      <c r="J17" s="502"/>
      <c r="K17" s="502"/>
      <c r="L17" s="502"/>
      <c r="M17" s="431">
        <f>15661139-5799389+2067871-460537-1</f>
        <v>11469083</v>
      </c>
      <c r="N17" s="710"/>
    </row>
    <row r="18" spans="1:14" s="695" customFormat="1" ht="12.75" customHeight="1" x14ac:dyDescent="0.2">
      <c r="A18" s="709" t="s">
        <v>1693</v>
      </c>
      <c r="B18" s="537">
        <v>240</v>
      </c>
      <c r="C18" s="502"/>
      <c r="D18" s="502"/>
      <c r="E18" s="502"/>
      <c r="F18" s="502"/>
      <c r="G18" s="502"/>
      <c r="H18" s="502"/>
      <c r="I18" s="502"/>
      <c r="J18" s="502"/>
      <c r="K18" s="502"/>
      <c r="L18" s="502"/>
      <c r="M18" s="431">
        <f>2190066-2121987-1</f>
        <v>68078</v>
      </c>
      <c r="N18" s="710"/>
    </row>
    <row r="19" spans="1:14" s="695" customFormat="1" ht="12.75" customHeight="1" x14ac:dyDescent="0.2">
      <c r="A19" s="709" t="s">
        <v>1694</v>
      </c>
      <c r="B19" s="537">
        <v>250</v>
      </c>
      <c r="C19" s="502"/>
      <c r="D19" s="502"/>
      <c r="E19" s="502"/>
      <c r="F19" s="502"/>
      <c r="G19" s="502"/>
      <c r="H19" s="502"/>
      <c r="I19" s="502"/>
      <c r="J19" s="502"/>
      <c r="K19" s="502"/>
      <c r="L19" s="502"/>
      <c r="M19" s="431"/>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429980</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5538845</v>
      </c>
    </row>
    <row r="23" spans="1:14" ht="13.5" customHeight="1" thickBot="1" x14ac:dyDescent="0.25">
      <c r="A23" s="459" t="s">
        <v>729</v>
      </c>
      <c r="B23" s="715"/>
      <c r="C23" s="428"/>
      <c r="D23" s="428"/>
      <c r="E23" s="428"/>
      <c r="F23" s="428"/>
      <c r="G23" s="428"/>
      <c r="H23" s="428"/>
      <c r="I23" s="428"/>
      <c r="J23" s="428"/>
      <c r="K23" s="428"/>
      <c r="L23" s="428"/>
      <c r="M23" s="684">
        <f>SUM(M15:M22)</f>
        <v>11674472</v>
      </c>
      <c r="N23" s="684">
        <f>SUM(N21:N22)</f>
        <v>5968825</v>
      </c>
    </row>
    <row r="24" spans="1:14" ht="18" customHeight="1" thickTop="1" x14ac:dyDescent="0.2">
      <c r="A24" s="1866" t="s">
        <v>682</v>
      </c>
      <c r="B24" s="1847"/>
      <c r="C24" s="1867"/>
      <c r="D24" s="1868"/>
      <c r="E24" s="1868"/>
      <c r="F24" s="1868"/>
      <c r="G24" s="1868"/>
      <c r="H24" s="1868"/>
      <c r="I24" s="1868"/>
      <c r="J24" s="1868"/>
      <c r="K24" s="1868"/>
      <c r="L24" s="1868"/>
      <c r="M24" s="1869"/>
      <c r="N24" s="1870"/>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v>2588</v>
      </c>
      <c r="D31" s="431"/>
      <c r="E31" s="431"/>
      <c r="F31" s="407">
        <v>1080</v>
      </c>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26205</v>
      </c>
      <c r="M33" s="428"/>
      <c r="N33" s="477"/>
    </row>
    <row r="34" spans="1:14" ht="13.5" customHeight="1" thickBot="1" x14ac:dyDescent="0.25">
      <c r="A34" s="1065" t="s">
        <v>740</v>
      </c>
      <c r="B34" s="716"/>
      <c r="C34" s="1088">
        <f>SUM(C25:C33)</f>
        <v>2588</v>
      </c>
      <c r="D34" s="1088">
        <f t="shared" ref="D34:K34" si="1">SUM(D25:D33)</f>
        <v>0</v>
      </c>
      <c r="E34" s="1088">
        <f t="shared" si="1"/>
        <v>0</v>
      </c>
      <c r="F34" s="1088">
        <f t="shared" si="1"/>
        <v>1080</v>
      </c>
      <c r="G34" s="1088">
        <f t="shared" si="1"/>
        <v>0</v>
      </c>
      <c r="H34" s="1088">
        <f t="shared" si="1"/>
        <v>0</v>
      </c>
      <c r="I34" s="1088">
        <f t="shared" si="1"/>
        <v>0</v>
      </c>
      <c r="J34" s="1088">
        <f t="shared" si="1"/>
        <v>0</v>
      </c>
      <c r="K34" s="1088">
        <f t="shared" si="1"/>
        <v>0</v>
      </c>
      <c r="L34" s="1048">
        <f>SUM(L33)</f>
        <v>26205</v>
      </c>
      <c r="M34" s="428"/>
      <c r="N34" s="509"/>
    </row>
    <row r="35" spans="1:14" ht="18" customHeight="1" thickTop="1" x14ac:dyDescent="0.2">
      <c r="A35" s="1871" t="s">
        <v>609</v>
      </c>
      <c r="B35" s="1872"/>
      <c r="C35" s="1835"/>
      <c r="D35" s="1836"/>
      <c r="E35" s="1836"/>
      <c r="F35" s="1836"/>
      <c r="G35" s="1836"/>
      <c r="H35" s="1836"/>
      <c r="I35" s="1836"/>
      <c r="J35" s="1836"/>
      <c r="K35" s="1836"/>
      <c r="L35" s="1836"/>
      <c r="M35" s="1868"/>
      <c r="N35" s="1870"/>
    </row>
    <row r="36" spans="1:14" x14ac:dyDescent="0.2">
      <c r="A36" s="1124" t="s">
        <v>2</v>
      </c>
      <c r="B36" s="39">
        <v>511</v>
      </c>
      <c r="C36" s="502"/>
      <c r="D36" s="502"/>
      <c r="E36" s="502"/>
      <c r="F36" s="502"/>
      <c r="G36" s="502"/>
      <c r="H36" s="502"/>
      <c r="I36" s="502"/>
      <c r="J36" s="502"/>
      <c r="K36" s="502"/>
      <c r="L36" s="428"/>
      <c r="M36" s="428"/>
      <c r="N36" s="1222">
        <f>'Short-Term Long-Term Debt 25'!I49</f>
        <v>5968825</v>
      </c>
    </row>
    <row r="37" spans="1:14" ht="13.5" thickBot="1" x14ac:dyDescent="0.25">
      <c r="A37" s="459" t="s">
        <v>739</v>
      </c>
      <c r="B37" s="715"/>
      <c r="C37" s="502"/>
      <c r="D37" s="502"/>
      <c r="E37" s="502"/>
      <c r="F37" s="502"/>
      <c r="G37" s="502"/>
      <c r="H37" s="502"/>
      <c r="I37" s="502"/>
      <c r="J37" s="502"/>
      <c r="K37" s="502"/>
      <c r="L37" s="509"/>
      <c r="M37" s="428"/>
      <c r="N37" s="684">
        <f>SUM(N36:N36)</f>
        <v>5968825</v>
      </c>
    </row>
    <row r="38" spans="1:14" customFormat="1" ht="13.5" customHeight="1" thickTop="1" x14ac:dyDescent="0.2">
      <c r="A38" s="619" t="s">
        <v>485</v>
      </c>
      <c r="B38" s="537">
        <v>714</v>
      </c>
      <c r="C38" s="718"/>
      <c r="D38" s="718">
        <v>85882</v>
      </c>
      <c r="E38" s="718">
        <v>429980</v>
      </c>
      <c r="F38" s="718">
        <v>231627</v>
      </c>
      <c r="G38" s="718">
        <v>156464</v>
      </c>
      <c r="H38" s="718">
        <v>499127</v>
      </c>
      <c r="I38" s="718"/>
      <c r="J38" s="717">
        <v>79791</v>
      </c>
      <c r="K38" s="718">
        <v>32509</v>
      </c>
      <c r="L38" s="1089"/>
      <c r="M38" s="685"/>
      <c r="N38" s="685"/>
    </row>
    <row r="39" spans="1:14" customFormat="1" ht="13.5" customHeight="1" x14ac:dyDescent="0.2">
      <c r="A39" s="619" t="s">
        <v>398</v>
      </c>
      <c r="B39" s="537">
        <v>730</v>
      </c>
      <c r="C39" s="718">
        <v>974137</v>
      </c>
      <c r="D39" s="718">
        <v>83270</v>
      </c>
      <c r="E39" s="718"/>
      <c r="F39" s="718"/>
      <c r="G39" s="718"/>
      <c r="H39" s="718"/>
      <c r="I39" s="718">
        <v>399185</v>
      </c>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11674472</v>
      </c>
      <c r="N40" s="685"/>
    </row>
    <row r="41" spans="1:14" ht="13.5" customHeight="1" thickBot="1" x14ac:dyDescent="0.25">
      <c r="A41" s="459" t="s">
        <v>741</v>
      </c>
      <c r="B41" s="450"/>
      <c r="C41" s="480">
        <f>(SUM(C34,C37,C38,C39))</f>
        <v>976725</v>
      </c>
      <c r="D41" s="480">
        <f t="shared" ref="D41:L41" si="2">SUM(D34,D37,D38:D39)</f>
        <v>169152</v>
      </c>
      <c r="E41" s="480">
        <f t="shared" si="2"/>
        <v>429980</v>
      </c>
      <c r="F41" s="480">
        <f t="shared" si="2"/>
        <v>232707</v>
      </c>
      <c r="G41" s="480">
        <f t="shared" si="2"/>
        <v>156464</v>
      </c>
      <c r="H41" s="480">
        <f t="shared" si="2"/>
        <v>499127</v>
      </c>
      <c r="I41" s="480">
        <f t="shared" si="2"/>
        <v>399185</v>
      </c>
      <c r="J41" s="480">
        <f t="shared" si="2"/>
        <v>79791</v>
      </c>
      <c r="K41" s="480">
        <f t="shared" si="2"/>
        <v>32509</v>
      </c>
      <c r="L41" s="480">
        <f t="shared" si="2"/>
        <v>26205</v>
      </c>
      <c r="M41" s="480">
        <f>SUM(M40)</f>
        <v>11674472</v>
      </c>
      <c r="N41" s="480">
        <f>SUM(N37)</f>
        <v>5968825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9" activePane="bottomLeft" state="frozenSplit"/>
      <selection pane="bottomLeft" activeCell="G16" activeCellId="1" sqref="G13 G1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7" t="s">
        <v>1886</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8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7" t="s">
        <v>1372</v>
      </c>
      <c r="B3" s="1858"/>
      <c r="C3" s="1859"/>
      <c r="D3" s="1860"/>
      <c r="E3" s="1860"/>
      <c r="F3" s="1860"/>
      <c r="G3" s="1860"/>
      <c r="H3" s="1860"/>
      <c r="I3" s="1860"/>
      <c r="J3" s="1860"/>
      <c r="K3" s="1861"/>
      <c r="L3" s="497"/>
    </row>
    <row r="4" spans="1:13" x14ac:dyDescent="0.2">
      <c r="A4" s="723" t="s">
        <v>1882</v>
      </c>
      <c r="B4" s="292">
        <v>1000</v>
      </c>
      <c r="C4" s="686">
        <f>'Revenues 9-14'!C109</f>
        <v>3176086</v>
      </c>
      <c r="D4" s="686">
        <f>'Revenues 9-14'!D109</f>
        <v>523575</v>
      </c>
      <c r="E4" s="686">
        <f>'Revenues 9-14'!E109</f>
        <v>1303321</v>
      </c>
      <c r="F4" s="686">
        <f>'Revenues 9-14'!F109</f>
        <v>382413</v>
      </c>
      <c r="G4" s="686">
        <f>'Revenues 9-14'!G109</f>
        <v>455323</v>
      </c>
      <c r="H4" s="686">
        <f>'Revenues 9-14'!H109</f>
        <v>0</v>
      </c>
      <c r="I4" s="686">
        <f>'Revenues 9-14'!I109</f>
        <v>63263</v>
      </c>
      <c r="J4" s="686">
        <f>'Revenues 9-14'!J109</f>
        <v>915089</v>
      </c>
      <c r="K4" s="686">
        <f>'Revenues 9-14'!K109</f>
        <v>66046</v>
      </c>
      <c r="L4" s="38"/>
    </row>
    <row r="5" spans="1:13" ht="22.5" x14ac:dyDescent="0.2">
      <c r="A5" s="724" t="s">
        <v>1883</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1884</v>
      </c>
      <c r="B6" s="293">
        <v>3000</v>
      </c>
      <c r="C6" s="687">
        <f>'Revenues 9-14'!C173</f>
        <v>2247643</v>
      </c>
      <c r="D6" s="687">
        <f>'Revenues 9-14'!D173</f>
        <v>180132</v>
      </c>
      <c r="E6" s="687">
        <f>'Revenues 9-14'!E173</f>
        <v>0</v>
      </c>
      <c r="F6" s="687">
        <f>'Revenues 9-14'!F173</f>
        <v>267515</v>
      </c>
      <c r="G6" s="687">
        <f>'Revenues 9-14'!G173</f>
        <v>0</v>
      </c>
      <c r="H6" s="687">
        <f>'Revenues 9-14'!H173</f>
        <v>0</v>
      </c>
      <c r="I6" s="687">
        <f>'Revenues 9-14'!I173</f>
        <v>0</v>
      </c>
      <c r="J6" s="687">
        <f>'Revenues 9-14'!J173</f>
        <v>0</v>
      </c>
      <c r="K6" s="687">
        <f>'Revenues 9-14'!K173</f>
        <v>0</v>
      </c>
      <c r="L6" s="38"/>
      <c r="M6" s="222"/>
    </row>
    <row r="7" spans="1:13" x14ac:dyDescent="0.2">
      <c r="A7" s="725" t="s">
        <v>1885</v>
      </c>
      <c r="B7" s="293">
        <v>4000</v>
      </c>
      <c r="C7" s="687">
        <f>'Revenues 9-14'!C274</f>
        <v>737541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6161270</v>
      </c>
      <c r="D8" s="480">
        <f t="shared" ref="D8:K8" si="0">SUM(D4:D7)</f>
        <v>703707</v>
      </c>
      <c r="E8" s="480">
        <f t="shared" si="0"/>
        <v>1303321</v>
      </c>
      <c r="F8" s="480">
        <f t="shared" si="0"/>
        <v>649928</v>
      </c>
      <c r="G8" s="480">
        <f t="shared" si="0"/>
        <v>455323</v>
      </c>
      <c r="H8" s="480">
        <f t="shared" si="0"/>
        <v>0</v>
      </c>
      <c r="I8" s="480">
        <f t="shared" si="0"/>
        <v>63263</v>
      </c>
      <c r="J8" s="480">
        <f t="shared" si="0"/>
        <v>915089</v>
      </c>
      <c r="K8" s="480">
        <f t="shared" si="0"/>
        <v>66046</v>
      </c>
      <c r="L8" s="38"/>
    </row>
    <row r="9" spans="1:13" ht="15" thickTop="1" x14ac:dyDescent="0.2">
      <c r="A9" s="1008" t="s">
        <v>343</v>
      </c>
      <c r="B9" s="451">
        <v>3998</v>
      </c>
      <c r="C9" s="413">
        <v>3073758</v>
      </c>
      <c r="D9" s="484"/>
      <c r="E9" s="413"/>
      <c r="F9" s="413"/>
      <c r="G9" s="691"/>
      <c r="H9" s="413"/>
      <c r="I9" s="489" t="s">
        <v>1365</v>
      </c>
      <c r="J9" s="430"/>
      <c r="K9" s="413"/>
      <c r="L9" s="38"/>
    </row>
    <row r="10" spans="1:13" s="47" customFormat="1" ht="13.5" thickBot="1" x14ac:dyDescent="0.25">
      <c r="A10" s="459" t="s">
        <v>1369</v>
      </c>
      <c r="B10" s="452"/>
      <c r="C10" s="480">
        <f>SUM(C8:C9)</f>
        <v>9235028</v>
      </c>
      <c r="D10" s="480">
        <f t="shared" ref="D10:K10" si="1">SUM(D8:D9)</f>
        <v>703707</v>
      </c>
      <c r="E10" s="480">
        <f t="shared" si="1"/>
        <v>1303321</v>
      </c>
      <c r="F10" s="480">
        <f t="shared" si="1"/>
        <v>649928</v>
      </c>
      <c r="G10" s="480">
        <f t="shared" si="1"/>
        <v>455323</v>
      </c>
      <c r="H10" s="480">
        <f t="shared" si="1"/>
        <v>0</v>
      </c>
      <c r="I10" s="480">
        <f t="shared" si="1"/>
        <v>63263</v>
      </c>
      <c r="J10" s="480">
        <f t="shared" si="1"/>
        <v>915089</v>
      </c>
      <c r="K10" s="480">
        <f t="shared" si="1"/>
        <v>66046</v>
      </c>
      <c r="L10" s="498"/>
    </row>
    <row r="11" spans="1:13" s="47" customFormat="1" ht="18" customHeight="1" thickTop="1" x14ac:dyDescent="0.2">
      <c r="A11" s="1862" t="s">
        <v>1373</v>
      </c>
      <c r="B11" s="1863"/>
      <c r="C11" s="1835"/>
      <c r="D11" s="1836"/>
      <c r="E11" s="1836"/>
      <c r="F11" s="1836"/>
      <c r="G11" s="1836"/>
      <c r="H11" s="1836"/>
      <c r="I11" s="1836"/>
      <c r="J11" s="1836"/>
      <c r="K11" s="1837"/>
      <c r="L11" s="498"/>
    </row>
    <row r="12" spans="1:13" x14ac:dyDescent="0.2">
      <c r="A12" s="725" t="s">
        <v>524</v>
      </c>
      <c r="B12" s="293">
        <v>1000</v>
      </c>
      <c r="C12" s="686">
        <f>'Expenditures 15-22'!K33</f>
        <v>3873622</v>
      </c>
      <c r="D12" s="493" t="s">
        <v>1365</v>
      </c>
      <c r="E12" s="428" t="s">
        <v>1365</v>
      </c>
      <c r="F12" s="428" t="s">
        <v>1365</v>
      </c>
      <c r="G12" s="686">
        <f>'Expenditures 15-22'!K223</f>
        <v>116820</v>
      </c>
      <c r="H12" s="426"/>
      <c r="I12" s="428" t="s">
        <v>1365</v>
      </c>
      <c r="J12" s="428" t="s">
        <v>1365</v>
      </c>
      <c r="K12" s="426" t="s">
        <v>1365</v>
      </c>
      <c r="L12" s="38"/>
    </row>
    <row r="13" spans="1:13" x14ac:dyDescent="0.2">
      <c r="A13" s="725" t="s">
        <v>525</v>
      </c>
      <c r="B13" s="293">
        <v>2000</v>
      </c>
      <c r="C13" s="687">
        <f>'Expenditures 15-22'!K74</f>
        <v>1677900</v>
      </c>
      <c r="D13" s="687">
        <f>'Expenditures 15-22'!K129</f>
        <v>616946</v>
      </c>
      <c r="E13" s="477" t="s">
        <v>1365</v>
      </c>
      <c r="F13" s="687">
        <f>'Expenditures 15-22'!K178</f>
        <v>658017</v>
      </c>
      <c r="G13" s="687">
        <f>'Expenditures 15-22'!K273</f>
        <v>233251</v>
      </c>
      <c r="H13" s="687">
        <f>'Expenditures 15-22'!K296</f>
        <v>88623</v>
      </c>
      <c r="I13" s="428" t="s">
        <v>1365</v>
      </c>
      <c r="J13" s="740">
        <f>'Expenditures 15-22'!K323</f>
        <v>836533</v>
      </c>
      <c r="K13" s="692">
        <f>'Expenditures 15-22'!K341</f>
        <v>91389</v>
      </c>
      <c r="L13" s="38"/>
    </row>
    <row r="14" spans="1:13" x14ac:dyDescent="0.2">
      <c r="A14" s="725" t="s">
        <v>517</v>
      </c>
      <c r="B14" s="293">
        <v>3000</v>
      </c>
      <c r="C14" s="687">
        <f>'Expenditures 15-22'!K75</f>
        <v>121732</v>
      </c>
      <c r="D14" s="687">
        <f>'Expenditures 15-22'!K130</f>
        <v>0</v>
      </c>
      <c r="E14" s="493" t="s">
        <v>1365</v>
      </c>
      <c r="F14" s="687">
        <f>'Expenditures 15-22'!K179</f>
        <v>0</v>
      </c>
      <c r="G14" s="687">
        <f>'Expenditures 15-22'!K274</f>
        <v>15334</v>
      </c>
      <c r="H14" s="485"/>
      <c r="I14" s="428" t="s">
        <v>1365</v>
      </c>
      <c r="J14" s="428" t="s">
        <v>1365</v>
      </c>
      <c r="K14" s="485" t="s">
        <v>1365</v>
      </c>
      <c r="L14" s="38"/>
    </row>
    <row r="15" spans="1:13" x14ac:dyDescent="0.2">
      <c r="A15" s="725" t="s">
        <v>113</v>
      </c>
      <c r="B15" s="293">
        <v>4000</v>
      </c>
      <c r="C15" s="687">
        <f>'Expenditures 15-22'!K102</f>
        <v>394143</v>
      </c>
      <c r="D15" s="687">
        <f>'Expenditures 15-22'!K138</f>
        <v>0</v>
      </c>
      <c r="E15" s="687">
        <f>'Expenditures 15-22'!K154</f>
        <v>0</v>
      </c>
      <c r="F15" s="687">
        <f>'Expenditures 15-22'!K190</f>
        <v>0</v>
      </c>
      <c r="G15" s="687">
        <f>'Expenditures 15-22'!K278</f>
        <v>1290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1255812</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6067397</v>
      </c>
      <c r="D17" s="480">
        <f t="shared" si="2"/>
        <v>616946</v>
      </c>
      <c r="E17" s="480">
        <f t="shared" si="2"/>
        <v>1255812</v>
      </c>
      <c r="F17" s="480">
        <f t="shared" si="2"/>
        <v>658017</v>
      </c>
      <c r="G17" s="480">
        <f t="shared" si="2"/>
        <v>366695</v>
      </c>
      <c r="H17" s="480">
        <f t="shared" si="2"/>
        <v>88623</v>
      </c>
      <c r="I17" s="428"/>
      <c r="J17" s="480">
        <f>SUM(J12:J16)</f>
        <v>836533</v>
      </c>
      <c r="K17" s="480">
        <f>SUM(K12:K16)</f>
        <v>91389</v>
      </c>
      <c r="L17" s="38"/>
    </row>
    <row r="18" spans="1:12" ht="15" customHeight="1" thickTop="1" x14ac:dyDescent="0.2">
      <c r="A18" s="1009" t="s">
        <v>1298</v>
      </c>
      <c r="B18" s="258">
        <v>4180</v>
      </c>
      <c r="C18" s="686">
        <f t="shared" ref="C18:H18" si="3">C9</f>
        <v>3073758</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9141155</v>
      </c>
      <c r="D19" s="480">
        <f t="shared" si="4"/>
        <v>616946</v>
      </c>
      <c r="E19" s="480">
        <f t="shared" si="4"/>
        <v>1255812</v>
      </c>
      <c r="F19" s="480">
        <f t="shared" si="4"/>
        <v>658017</v>
      </c>
      <c r="G19" s="480">
        <f t="shared" si="4"/>
        <v>366695</v>
      </c>
      <c r="H19" s="480">
        <f t="shared" si="4"/>
        <v>88623</v>
      </c>
      <c r="I19" s="428"/>
      <c r="J19" s="480">
        <f>SUM(J17:J18)</f>
        <v>836533</v>
      </c>
      <c r="K19" s="480">
        <f>SUM(K17:K18)</f>
        <v>91389</v>
      </c>
      <c r="L19" s="38"/>
    </row>
    <row r="20" spans="1:12" ht="27" thickTop="1" thickBot="1" x14ac:dyDescent="0.25">
      <c r="A20" s="453" t="s">
        <v>1299</v>
      </c>
      <c r="B20" s="454"/>
      <c r="C20" s="1007">
        <f>C8-C17</f>
        <v>93873</v>
      </c>
      <c r="D20" s="1007">
        <f t="shared" ref="D20:K20" si="5">D8-D17</f>
        <v>86761</v>
      </c>
      <c r="E20" s="1007">
        <f t="shared" si="5"/>
        <v>47509</v>
      </c>
      <c r="F20" s="1007">
        <f t="shared" si="5"/>
        <v>-8089</v>
      </c>
      <c r="G20" s="1007">
        <f t="shared" si="5"/>
        <v>88628</v>
      </c>
      <c r="H20" s="1007">
        <f t="shared" si="5"/>
        <v>-88623</v>
      </c>
      <c r="I20" s="1007">
        <f t="shared" si="5"/>
        <v>63263</v>
      </c>
      <c r="J20" s="1007">
        <f t="shared" si="5"/>
        <v>78556</v>
      </c>
      <c r="K20" s="1007">
        <f t="shared" si="5"/>
        <v>-25343</v>
      </c>
      <c r="L20" s="38"/>
    </row>
    <row r="21" spans="1:12" ht="18" customHeight="1" thickTop="1" x14ac:dyDescent="0.2">
      <c r="A21" s="1864" t="s">
        <v>679</v>
      </c>
      <c r="B21" s="1865"/>
      <c r="C21" s="1835"/>
      <c r="D21" s="1836"/>
      <c r="E21" s="1836"/>
      <c r="F21" s="1836"/>
      <c r="G21" s="1836"/>
      <c r="H21" s="1836"/>
      <c r="I21" s="1836"/>
      <c r="J21" s="1836"/>
      <c r="K21" s="1837"/>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85" t="s">
        <v>681</v>
      </c>
      <c r="B78" s="2286"/>
      <c r="C78" s="438">
        <f t="shared" ref="C78:K78" si="9">C20+C77</f>
        <v>93873</v>
      </c>
      <c r="D78" s="438">
        <f t="shared" si="9"/>
        <v>86761</v>
      </c>
      <c r="E78" s="438">
        <f t="shared" si="9"/>
        <v>47509</v>
      </c>
      <c r="F78" s="438">
        <f t="shared" si="9"/>
        <v>-8089</v>
      </c>
      <c r="G78" s="438">
        <f t="shared" si="9"/>
        <v>88628</v>
      </c>
      <c r="H78" s="438">
        <f t="shared" si="9"/>
        <v>-88623</v>
      </c>
      <c r="I78" s="438">
        <f t="shared" si="9"/>
        <v>63263</v>
      </c>
      <c r="J78" s="438">
        <f t="shared" si="9"/>
        <v>78556</v>
      </c>
      <c r="K78" s="438">
        <f t="shared" si="9"/>
        <v>-25343</v>
      </c>
      <c r="L78" s="500"/>
    </row>
    <row r="79" spans="1:12" ht="13.5" thickTop="1" x14ac:dyDescent="0.2">
      <c r="A79" s="811" t="s">
        <v>1952</v>
      </c>
      <c r="B79" s="455"/>
      <c r="C79" s="430">
        <v>880264</v>
      </c>
      <c r="D79" s="694">
        <v>82391</v>
      </c>
      <c r="E79" s="694">
        <v>382471</v>
      </c>
      <c r="F79" s="694">
        <v>239716</v>
      </c>
      <c r="G79" s="694">
        <v>67836</v>
      </c>
      <c r="H79" s="694">
        <v>587750</v>
      </c>
      <c r="I79" s="694">
        <v>335922</v>
      </c>
      <c r="J79" s="694">
        <v>1235</v>
      </c>
      <c r="K79" s="694">
        <v>57852</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1953</v>
      </c>
      <c r="B81" s="452"/>
      <c r="C81" s="480">
        <f>(SUM(C78:C80))</f>
        <v>974137</v>
      </c>
      <c r="D81" s="480">
        <f>SUM(D78:D80)</f>
        <v>169152</v>
      </c>
      <c r="E81" s="480">
        <f t="shared" ref="E81:K81" si="10">SUM(E78:E80)</f>
        <v>429980</v>
      </c>
      <c r="F81" s="480">
        <f t="shared" si="10"/>
        <v>231627</v>
      </c>
      <c r="G81" s="480">
        <f t="shared" si="10"/>
        <v>156464</v>
      </c>
      <c r="H81" s="480">
        <f t="shared" si="10"/>
        <v>499127</v>
      </c>
      <c r="I81" s="480">
        <f t="shared" si="10"/>
        <v>399185</v>
      </c>
      <c r="J81" s="480">
        <f t="shared" si="10"/>
        <v>79791</v>
      </c>
      <c r="K81" s="480">
        <f t="shared" si="10"/>
        <v>32509</v>
      </c>
      <c r="L81" s="38"/>
    </row>
    <row r="82" spans="1:12" ht="0.75" customHeight="1" thickTop="1" thickBot="1" x14ac:dyDescent="0.25">
      <c r="A82" s="623" t="s">
        <v>399</v>
      </c>
      <c r="B82" s="621"/>
      <c r="C82" s="1125">
        <f>(C81-C79)</f>
        <v>93873</v>
      </c>
      <c r="D82" s="1125">
        <f t="shared" ref="D82:K82" si="11">(D81-D79)</f>
        <v>86761</v>
      </c>
      <c r="E82" s="1125">
        <f t="shared" si="11"/>
        <v>47509</v>
      </c>
      <c r="F82" s="1125">
        <f t="shared" si="11"/>
        <v>-8089</v>
      </c>
      <c r="G82" s="1125">
        <f t="shared" si="11"/>
        <v>88628</v>
      </c>
      <c r="H82" s="1125">
        <f t="shared" si="11"/>
        <v>-88623</v>
      </c>
      <c r="I82" s="1125">
        <f t="shared" si="11"/>
        <v>63263</v>
      </c>
      <c r="J82" s="1125">
        <f t="shared" si="11"/>
        <v>78556</v>
      </c>
      <c r="K82" s="1125">
        <f t="shared" si="11"/>
        <v>-25343</v>
      </c>
    </row>
    <row r="83" spans="1:12" ht="14.25" hidden="1" thickTop="1" thickBot="1" x14ac:dyDescent="0.25">
      <c r="A83" s="720" t="s">
        <v>400</v>
      </c>
      <c r="B83" s="622"/>
      <c r="C83" s="1126">
        <f>C82/C81</f>
        <v>9.6365295641167512E-2</v>
      </c>
      <c r="D83" s="1126">
        <f t="shared" ref="D83:K83" si="12">D82/D81</f>
        <v>0.51291737608777899</v>
      </c>
      <c r="E83" s="1126">
        <f t="shared" si="12"/>
        <v>0.11049118563654123</v>
      </c>
      <c r="F83" s="1126">
        <f t="shared" si="12"/>
        <v>-3.4922526303064839E-2</v>
      </c>
      <c r="G83" s="1126">
        <f t="shared" si="12"/>
        <v>0.56644339912056452</v>
      </c>
      <c r="H83" s="1126">
        <f t="shared" si="12"/>
        <v>-0.1775560127983459</v>
      </c>
      <c r="I83" s="1126">
        <f t="shared" si="12"/>
        <v>0.15848040382278894</v>
      </c>
      <c r="J83" s="1126">
        <f t="shared" si="12"/>
        <v>0.98452206389191765</v>
      </c>
      <c r="K83" s="1126">
        <f t="shared" si="12"/>
        <v>-0.77956873481189826</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53" activePane="bottomLeft" state="frozen"/>
      <selection pane="bottomLeft" activeCell="C159" sqref="C15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7" t="s">
        <v>1871</v>
      </c>
      <c r="B1" s="75"/>
      <c r="C1" s="56" t="s">
        <v>493</v>
      </c>
      <c r="D1" s="56" t="s">
        <v>494</v>
      </c>
      <c r="E1" s="56" t="s">
        <v>495</v>
      </c>
      <c r="F1" s="56" t="s">
        <v>496</v>
      </c>
      <c r="G1" s="56" t="s">
        <v>497</v>
      </c>
      <c r="H1" s="56" t="s">
        <v>498</v>
      </c>
      <c r="I1" s="56" t="s">
        <v>499</v>
      </c>
      <c r="J1" s="56" t="s">
        <v>500</v>
      </c>
      <c r="K1" s="56" t="s">
        <v>855</v>
      </c>
    </row>
    <row r="2" spans="1:12" ht="36" x14ac:dyDescent="0.2">
      <c r="A2" s="228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900" t="s">
        <v>438</v>
      </c>
      <c r="B4" s="1816">
        <v>1100</v>
      </c>
      <c r="C4" s="496"/>
      <c r="D4" s="496"/>
      <c r="E4" s="496"/>
      <c r="F4" s="551"/>
      <c r="G4" s="552"/>
      <c r="H4" s="553"/>
      <c r="I4" s="553"/>
      <c r="J4" s="553"/>
      <c r="K4" s="553"/>
    </row>
    <row r="5" spans="1:12" ht="14.25" x14ac:dyDescent="0.2">
      <c r="A5" s="901" t="s">
        <v>925</v>
      </c>
      <c r="B5" s="475"/>
      <c r="C5" s="413">
        <v>2438008</v>
      </c>
      <c r="D5" s="413">
        <v>442125</v>
      </c>
      <c r="E5" s="407">
        <v>1303176</v>
      </c>
      <c r="F5" s="797">
        <v>151586</v>
      </c>
      <c r="G5" s="407">
        <v>227144</v>
      </c>
      <c r="H5" s="407"/>
      <c r="I5" s="407">
        <v>63160</v>
      </c>
      <c r="J5" s="431">
        <v>915089</v>
      </c>
      <c r="K5" s="407">
        <v>63160</v>
      </c>
    </row>
    <row r="6" spans="1:12" ht="14.25" x14ac:dyDescent="0.2">
      <c r="A6" s="902" t="s">
        <v>474</v>
      </c>
      <c r="B6" s="39">
        <v>1130</v>
      </c>
      <c r="C6" s="407"/>
      <c r="D6" s="407">
        <v>63160</v>
      </c>
      <c r="E6" s="476"/>
      <c r="F6" s="476"/>
      <c r="G6" s="428"/>
      <c r="H6" s="428"/>
      <c r="I6" s="428"/>
      <c r="J6" s="428"/>
      <c r="K6" s="428"/>
    </row>
    <row r="7" spans="1:12" x14ac:dyDescent="0.2">
      <c r="A7" s="902" t="s">
        <v>116</v>
      </c>
      <c r="B7" s="259">
        <v>1140</v>
      </c>
      <c r="C7" s="407">
        <v>25266</v>
      </c>
      <c r="D7" s="407"/>
      <c r="E7" s="428"/>
      <c r="F7" s="431"/>
      <c r="G7" s="431"/>
      <c r="H7" s="431"/>
      <c r="I7" s="428"/>
      <c r="J7" s="428"/>
      <c r="K7" s="428"/>
    </row>
    <row r="8" spans="1:12" x14ac:dyDescent="0.2">
      <c r="A8" s="902" t="s">
        <v>475</v>
      </c>
      <c r="B8" s="39">
        <v>1150</v>
      </c>
      <c r="C8" s="476"/>
      <c r="D8" s="476"/>
      <c r="E8" s="502"/>
      <c r="F8" s="502"/>
      <c r="G8" s="413">
        <v>227144</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2463274</v>
      </c>
      <c r="D12" s="479">
        <f t="shared" si="0"/>
        <v>505285</v>
      </c>
      <c r="E12" s="479">
        <f t="shared" si="0"/>
        <v>1303176</v>
      </c>
      <c r="F12" s="479">
        <f t="shared" si="0"/>
        <v>151586</v>
      </c>
      <c r="G12" s="479">
        <f t="shared" si="0"/>
        <v>454288</v>
      </c>
      <c r="H12" s="479">
        <f t="shared" si="0"/>
        <v>0</v>
      </c>
      <c r="I12" s="479">
        <f t="shared" si="0"/>
        <v>63160</v>
      </c>
      <c r="J12" s="479">
        <f t="shared" si="0"/>
        <v>915089</v>
      </c>
      <c r="K12" s="480">
        <f t="shared" si="0"/>
        <v>63160</v>
      </c>
    </row>
    <row r="13" spans="1:12" ht="18" customHeight="1" thickTop="1" x14ac:dyDescent="0.2">
      <c r="A13" s="726" t="s">
        <v>519</v>
      </c>
      <c r="B13" s="1807">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196387</v>
      </c>
      <c r="D16" s="407"/>
      <c r="E16" s="407"/>
      <c r="F16" s="407"/>
      <c r="G16" s="407"/>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196387</v>
      </c>
      <c r="D18" s="482">
        <f t="shared" ref="D18:K18" si="1">SUM(D14:D17)</f>
        <v>0</v>
      </c>
      <c r="E18" s="482">
        <f t="shared" si="1"/>
        <v>0</v>
      </c>
      <c r="F18" s="482">
        <f t="shared" si="1"/>
        <v>0</v>
      </c>
      <c r="G18" s="482">
        <f t="shared" si="1"/>
        <v>0</v>
      </c>
      <c r="H18" s="482">
        <f t="shared" si="1"/>
        <v>0</v>
      </c>
      <c r="I18" s="482">
        <f t="shared" si="1"/>
        <v>0</v>
      </c>
      <c r="J18" s="482">
        <f t="shared" si="1"/>
        <v>0</v>
      </c>
      <c r="K18" s="1061">
        <f t="shared" si="1"/>
        <v>0</v>
      </c>
    </row>
    <row r="19" spans="1:11" ht="18" customHeight="1" thickTop="1" x14ac:dyDescent="0.2">
      <c r="A19" s="726" t="s">
        <v>520</v>
      </c>
      <c r="B19" s="1807">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v>4278</v>
      </c>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4278</v>
      </c>
      <c r="D40" s="428"/>
      <c r="E40" s="428"/>
      <c r="F40" s="428"/>
      <c r="G40" s="428"/>
      <c r="H40" s="428"/>
      <c r="I40" s="428"/>
      <c r="J40" s="428"/>
      <c r="K40" s="428"/>
    </row>
    <row r="41" spans="1:11" ht="18" customHeight="1" thickTop="1" x14ac:dyDescent="0.2">
      <c r="A41" s="726" t="s">
        <v>311</v>
      </c>
      <c r="B41" s="1807">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v>53910</v>
      </c>
      <c r="G43" s="428"/>
      <c r="H43" s="428"/>
      <c r="I43" s="428"/>
      <c r="J43" s="428"/>
      <c r="K43" s="428"/>
    </row>
    <row r="44" spans="1:11" ht="12.75" customHeight="1" x14ac:dyDescent="0.2">
      <c r="A44" s="902" t="s">
        <v>443</v>
      </c>
      <c r="B44" s="39">
        <v>1413</v>
      </c>
      <c r="C44" s="428"/>
      <c r="D44" s="428"/>
      <c r="E44" s="428"/>
      <c r="F44" s="407">
        <v>1302</v>
      </c>
      <c r="G44" s="428"/>
      <c r="H44" s="428"/>
      <c r="I44" s="428"/>
      <c r="J44" s="428"/>
      <c r="K44" s="428"/>
    </row>
    <row r="45" spans="1:11" ht="12.75" customHeight="1" x14ac:dyDescent="0.2">
      <c r="A45" s="902" t="s">
        <v>274</v>
      </c>
      <c r="B45" s="39">
        <v>1415</v>
      </c>
      <c r="C45" s="428"/>
      <c r="D45" s="428"/>
      <c r="E45" s="428"/>
      <c r="F45" s="407">
        <v>45676</v>
      </c>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v>123283</v>
      </c>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224171</v>
      </c>
      <c r="G63" s="428"/>
      <c r="H63" s="428"/>
      <c r="I63" s="428"/>
      <c r="J63" s="428"/>
      <c r="K63" s="428"/>
    </row>
    <row r="64" spans="1:11" ht="18" customHeight="1" thickTop="1" x14ac:dyDescent="0.2">
      <c r="A64" s="726" t="s">
        <v>522</v>
      </c>
      <c r="B64" s="1807">
        <v>1500</v>
      </c>
      <c r="C64" s="428"/>
      <c r="D64" s="428"/>
      <c r="E64" s="428"/>
      <c r="F64" s="428"/>
      <c r="G64" s="428"/>
      <c r="H64" s="428"/>
      <c r="I64" s="428"/>
      <c r="J64" s="428"/>
      <c r="K64" s="428"/>
    </row>
    <row r="65" spans="1:11" ht="12.75" customHeight="1" x14ac:dyDescent="0.2">
      <c r="A65" s="902" t="s">
        <v>627</v>
      </c>
      <c r="B65" s="39">
        <v>1510</v>
      </c>
      <c r="C65" s="407">
        <v>9829</v>
      </c>
      <c r="D65" s="407">
        <v>1421</v>
      </c>
      <c r="E65" s="407">
        <v>145</v>
      </c>
      <c r="F65" s="431">
        <v>2913</v>
      </c>
      <c r="G65" s="407">
        <v>1035</v>
      </c>
      <c r="H65" s="407"/>
      <c r="I65" s="407">
        <v>103</v>
      </c>
      <c r="J65" s="431"/>
      <c r="K65" s="407">
        <v>2886</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9829</v>
      </c>
      <c r="D67" s="480">
        <f t="shared" ref="D67:K67" si="2">SUM(D65:D66)</f>
        <v>1421</v>
      </c>
      <c r="E67" s="480">
        <f t="shared" si="2"/>
        <v>145</v>
      </c>
      <c r="F67" s="480">
        <f t="shared" si="2"/>
        <v>2913</v>
      </c>
      <c r="G67" s="480">
        <f t="shared" si="2"/>
        <v>1035</v>
      </c>
      <c r="H67" s="480">
        <f t="shared" si="2"/>
        <v>0</v>
      </c>
      <c r="I67" s="480">
        <f t="shared" si="2"/>
        <v>103</v>
      </c>
      <c r="J67" s="480">
        <f t="shared" si="2"/>
        <v>0</v>
      </c>
      <c r="K67" s="480">
        <f t="shared" si="2"/>
        <v>2886</v>
      </c>
    </row>
    <row r="68" spans="1:11" ht="18" customHeight="1" thickTop="1" x14ac:dyDescent="0.2">
      <c r="A68" s="726" t="s">
        <v>523</v>
      </c>
      <c r="B68" s="1808">
        <v>1600</v>
      </c>
      <c r="C68" s="481"/>
      <c r="D68" s="428"/>
      <c r="E68" s="428"/>
      <c r="F68" s="428"/>
      <c r="G68" s="428"/>
      <c r="H68" s="428"/>
      <c r="I68" s="428"/>
      <c r="J68" s="428"/>
      <c r="K68" s="428"/>
    </row>
    <row r="69" spans="1:11" ht="12.75" customHeight="1" x14ac:dyDescent="0.2">
      <c r="A69" s="902" t="s">
        <v>752</v>
      </c>
      <c r="B69" s="39">
        <v>1611</v>
      </c>
      <c r="C69" s="407">
        <v>42921</v>
      </c>
      <c r="D69" s="428"/>
      <c r="E69" s="428"/>
      <c r="F69" s="428"/>
      <c r="G69" s="428"/>
      <c r="H69" s="428"/>
      <c r="I69" s="428"/>
      <c r="J69" s="428"/>
      <c r="K69" s="428"/>
    </row>
    <row r="70" spans="1:11" ht="12.75" customHeight="1" x14ac:dyDescent="0.2">
      <c r="A70" s="902" t="s">
        <v>1156</v>
      </c>
      <c r="B70" s="39">
        <v>1612</v>
      </c>
      <c r="C70" s="478">
        <v>7515</v>
      </c>
      <c r="D70" s="428"/>
      <c r="E70" s="428"/>
      <c r="F70" s="428"/>
      <c r="G70" s="428"/>
      <c r="H70" s="428"/>
      <c r="I70" s="428"/>
      <c r="J70" s="428"/>
      <c r="K70" s="428"/>
    </row>
    <row r="71" spans="1:11" ht="12.75" customHeight="1" x14ac:dyDescent="0.2">
      <c r="A71" s="902" t="s">
        <v>310</v>
      </c>
      <c r="B71" s="39">
        <v>1613</v>
      </c>
      <c r="C71" s="478">
        <v>5433</v>
      </c>
      <c r="D71" s="428"/>
      <c r="E71" s="428"/>
      <c r="F71" s="428"/>
      <c r="G71" s="428"/>
      <c r="H71" s="428"/>
      <c r="I71" s="428"/>
      <c r="J71" s="428"/>
      <c r="K71" s="428"/>
    </row>
    <row r="72" spans="1:11" ht="12.75" customHeight="1" x14ac:dyDescent="0.2">
      <c r="A72" s="902" t="s">
        <v>25</v>
      </c>
      <c r="B72" s="39">
        <v>1614</v>
      </c>
      <c r="C72" s="478">
        <v>8254</v>
      </c>
      <c r="D72" s="428"/>
      <c r="E72" s="428"/>
      <c r="F72" s="428"/>
      <c r="G72" s="428"/>
      <c r="H72" s="428"/>
      <c r="I72" s="428"/>
      <c r="J72" s="428"/>
      <c r="K72" s="428"/>
    </row>
    <row r="73" spans="1:11" ht="12.75" customHeight="1" x14ac:dyDescent="0.2">
      <c r="A73" s="902" t="s">
        <v>1157</v>
      </c>
      <c r="B73" s="39">
        <v>1620</v>
      </c>
      <c r="C73" s="478">
        <v>7088</v>
      </c>
      <c r="D73" s="428"/>
      <c r="E73" s="428"/>
      <c r="F73" s="428"/>
      <c r="G73" s="428"/>
      <c r="H73" s="428"/>
      <c r="I73" s="428"/>
      <c r="J73" s="428"/>
      <c r="K73" s="428"/>
    </row>
    <row r="74" spans="1:11" ht="12.75" customHeight="1" x14ac:dyDescent="0.2">
      <c r="A74" s="902" t="s">
        <v>26</v>
      </c>
      <c r="B74" s="39">
        <v>1690</v>
      </c>
      <c r="C74" s="478">
        <v>13606</v>
      </c>
      <c r="D74" s="428"/>
      <c r="E74" s="428"/>
      <c r="F74" s="428"/>
      <c r="G74" s="428"/>
      <c r="H74" s="428"/>
      <c r="I74" s="428"/>
      <c r="J74" s="428"/>
      <c r="K74" s="428"/>
    </row>
    <row r="75" spans="1:11" ht="12.75" customHeight="1" thickBot="1" x14ac:dyDescent="0.25">
      <c r="A75" s="459" t="s">
        <v>628</v>
      </c>
      <c r="B75" s="452"/>
      <c r="C75" s="480">
        <f>SUM(C69:C74)</f>
        <v>84817</v>
      </c>
      <c r="D75" s="428"/>
      <c r="E75" s="428"/>
      <c r="F75" s="428"/>
      <c r="G75" s="428"/>
      <c r="H75" s="428"/>
      <c r="I75" s="428"/>
      <c r="J75" s="428"/>
      <c r="K75" s="428"/>
    </row>
    <row r="76" spans="1:11" ht="18" customHeight="1" thickTop="1" x14ac:dyDescent="0.2">
      <c r="A76" s="726" t="s">
        <v>1027</v>
      </c>
      <c r="B76" s="1808">
        <v>1700</v>
      </c>
      <c r="C76" s="481"/>
      <c r="D76" s="428"/>
      <c r="E76" s="428"/>
      <c r="F76" s="428"/>
      <c r="G76" s="428"/>
      <c r="H76" s="428"/>
      <c r="I76" s="428"/>
      <c r="J76" s="428"/>
      <c r="K76" s="428"/>
    </row>
    <row r="77" spans="1:11" ht="12.75" customHeight="1" x14ac:dyDescent="0.2">
      <c r="A77" s="902" t="s">
        <v>629</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323</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27649</v>
      </c>
      <c r="D81" s="407"/>
      <c r="E81" s="428"/>
      <c r="F81" s="428"/>
      <c r="G81" s="428"/>
      <c r="H81" s="428"/>
      <c r="I81" s="428"/>
      <c r="J81" s="428"/>
      <c r="K81" s="428"/>
    </row>
    <row r="82" spans="1:11" ht="12.75" customHeight="1" thickBot="1" x14ac:dyDescent="0.25">
      <c r="A82" s="459" t="s">
        <v>275</v>
      </c>
      <c r="B82" s="452"/>
      <c r="C82" s="479">
        <f>SUM(C77:C81)</f>
        <v>27972</v>
      </c>
      <c r="D82" s="480">
        <f>SUM(D77:D81)</f>
        <v>0</v>
      </c>
      <c r="E82" s="428"/>
      <c r="F82" s="428"/>
      <c r="G82" s="428"/>
      <c r="H82" s="428"/>
      <c r="I82" s="428"/>
      <c r="J82" s="428"/>
      <c r="K82" s="428"/>
    </row>
    <row r="83" spans="1:11" ht="18" customHeight="1" thickTop="1" x14ac:dyDescent="0.2">
      <c r="A83" s="726" t="s">
        <v>276</v>
      </c>
      <c r="B83" s="1808">
        <v>1800</v>
      </c>
      <c r="C83" s="481"/>
      <c r="D83" s="428"/>
      <c r="E83" s="428"/>
      <c r="F83" s="428"/>
      <c r="G83" s="428"/>
      <c r="H83" s="428"/>
      <c r="I83" s="428"/>
      <c r="J83" s="428"/>
      <c r="K83" s="428"/>
    </row>
    <row r="84" spans="1:11" ht="12.75" customHeight="1" x14ac:dyDescent="0.2">
      <c r="A84" s="902" t="s">
        <v>632</v>
      </c>
      <c r="B84" s="39">
        <v>1811</v>
      </c>
      <c r="C84" s="407">
        <v>17897</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17897</v>
      </c>
      <c r="D93" s="428"/>
      <c r="E93" s="428"/>
      <c r="F93" s="428"/>
      <c r="G93" s="428"/>
      <c r="H93" s="428"/>
      <c r="I93" s="428"/>
      <c r="J93" s="428"/>
      <c r="K93" s="428"/>
    </row>
    <row r="94" spans="1:11" ht="18" customHeight="1" thickTop="1" x14ac:dyDescent="0.2">
      <c r="A94" s="726" t="s">
        <v>1331</v>
      </c>
      <c r="B94" s="1808">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v>304175</v>
      </c>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f>30513+1000</f>
        <v>31513</v>
      </c>
      <c r="D106" s="486"/>
      <c r="E106" s="431"/>
      <c r="F106" s="431"/>
      <c r="G106" s="431"/>
      <c r="H106" s="431"/>
      <c r="I106" s="426"/>
      <c r="J106" s="431"/>
      <c r="K106" s="431"/>
    </row>
    <row r="107" spans="1:12" ht="12.75" customHeight="1" x14ac:dyDescent="0.2">
      <c r="A107" s="902" t="s">
        <v>81</v>
      </c>
      <c r="B107" s="39">
        <v>1999</v>
      </c>
      <c r="C107" s="478">
        <v>35944</v>
      </c>
      <c r="D107" s="407">
        <v>16869</v>
      </c>
      <c r="E107" s="407"/>
      <c r="F107" s="407">
        <v>3743</v>
      </c>
      <c r="G107" s="407"/>
      <c r="H107" s="407"/>
      <c r="I107" s="407"/>
      <c r="J107" s="431"/>
      <c r="K107" s="407"/>
    </row>
    <row r="108" spans="1:12" ht="12.75" customHeight="1" thickBot="1" x14ac:dyDescent="0.25">
      <c r="A108" s="459" t="s">
        <v>566</v>
      </c>
      <c r="B108" s="729"/>
      <c r="C108" s="479">
        <f>SUM(C95:C107)</f>
        <v>371632</v>
      </c>
      <c r="D108" s="479">
        <f t="shared" ref="D108:K108" si="3">SUM(D95:D107)</f>
        <v>16869</v>
      </c>
      <c r="E108" s="479">
        <f t="shared" si="3"/>
        <v>0</v>
      </c>
      <c r="F108" s="479">
        <f t="shared" si="3"/>
        <v>3743</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3176086</v>
      </c>
      <c r="D109" s="488">
        <f t="shared" si="4"/>
        <v>523575</v>
      </c>
      <c r="E109" s="488">
        <f t="shared" si="4"/>
        <v>1303321</v>
      </c>
      <c r="F109" s="488">
        <f t="shared" si="4"/>
        <v>382413</v>
      </c>
      <c r="G109" s="488">
        <f t="shared" si="4"/>
        <v>455323</v>
      </c>
      <c r="H109" s="488">
        <f t="shared" si="4"/>
        <v>0</v>
      </c>
      <c r="I109" s="488">
        <f t="shared" si="4"/>
        <v>63263</v>
      </c>
      <c r="J109" s="488">
        <f t="shared" si="4"/>
        <v>915089</v>
      </c>
      <c r="K109" s="438">
        <f t="shared" si="4"/>
        <v>66046</v>
      </c>
    </row>
    <row r="110" spans="1:12" ht="30" customHeight="1" thickTop="1" x14ac:dyDescent="0.2">
      <c r="A110" s="1844" t="s">
        <v>402</v>
      </c>
      <c r="B110" s="1845"/>
      <c r="C110" s="1836"/>
      <c r="D110" s="1836"/>
      <c r="E110" s="1836"/>
      <c r="F110" s="1836"/>
      <c r="G110" s="1836"/>
      <c r="H110" s="1836"/>
      <c r="I110" s="1836"/>
      <c r="J110" s="1836"/>
      <c r="K110" s="1837"/>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3" t="s">
        <v>921</v>
      </c>
      <c r="B115" s="1834"/>
      <c r="C115" s="1835"/>
      <c r="D115" s="1836"/>
      <c r="E115" s="1836"/>
      <c r="F115" s="1836"/>
      <c r="G115" s="1836"/>
      <c r="H115" s="1836"/>
      <c r="I115" s="1836"/>
      <c r="J115" s="1836"/>
      <c r="K115" s="1837"/>
    </row>
    <row r="116" spans="1:11" ht="18" customHeight="1" x14ac:dyDescent="0.2">
      <c r="A116" s="727" t="s">
        <v>1862</v>
      </c>
      <c r="B116" s="1810"/>
      <c r="C116" s="490"/>
      <c r="D116" s="426"/>
      <c r="E116" s="487"/>
      <c r="F116" s="426"/>
      <c r="G116" s="426"/>
      <c r="H116" s="487"/>
      <c r="I116" s="428"/>
      <c r="J116" s="426"/>
      <c r="K116" s="426"/>
    </row>
    <row r="117" spans="1:11" ht="12.75" customHeight="1" x14ac:dyDescent="0.2">
      <c r="A117" s="472" t="s">
        <v>1698</v>
      </c>
      <c r="B117" s="261">
        <v>3001</v>
      </c>
      <c r="C117" s="484">
        <v>1716685</v>
      </c>
      <c r="D117" s="413">
        <v>180132</v>
      </c>
      <c r="E117" s="407"/>
      <c r="F117" s="413">
        <v>60000</v>
      </c>
      <c r="G117" s="413"/>
      <c r="H117" s="407"/>
      <c r="I117" s="428"/>
      <c r="J117" s="431"/>
      <c r="K117" s="407"/>
    </row>
    <row r="118" spans="1:11" ht="12.75" customHeight="1" x14ac:dyDescent="0.2">
      <c r="A118" s="472" t="s">
        <v>1699</v>
      </c>
      <c r="B118" s="261">
        <v>3002</v>
      </c>
      <c r="C118" s="478"/>
      <c r="D118" s="407"/>
      <c r="E118" s="407"/>
      <c r="F118" s="407"/>
      <c r="G118" s="407"/>
      <c r="H118" s="407"/>
      <c r="I118" s="428"/>
      <c r="J118" s="431"/>
      <c r="K118" s="407"/>
    </row>
    <row r="119" spans="1:11" ht="12.75" customHeight="1" x14ac:dyDescent="0.2">
      <c r="A119" s="472" t="s">
        <v>1700</v>
      </c>
      <c r="B119" s="261">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1716685</v>
      </c>
      <c r="D121" s="479">
        <f t="shared" si="5"/>
        <v>180132</v>
      </c>
      <c r="E121" s="479">
        <f t="shared" si="5"/>
        <v>0</v>
      </c>
      <c r="F121" s="479">
        <f t="shared" si="5"/>
        <v>60000</v>
      </c>
      <c r="G121" s="479">
        <f t="shared" si="5"/>
        <v>0</v>
      </c>
      <c r="H121" s="479">
        <f t="shared" si="5"/>
        <v>0</v>
      </c>
      <c r="I121" s="428"/>
      <c r="J121" s="479">
        <f>SUM(J117:J120)</f>
        <v>0</v>
      </c>
      <c r="K121" s="480">
        <f>SUM(K117:K120)</f>
        <v>0</v>
      </c>
    </row>
    <row r="122" spans="1:11" ht="18" customHeight="1" thickTop="1" x14ac:dyDescent="0.2">
      <c r="A122" s="726" t="s">
        <v>1861</v>
      </c>
      <c r="B122" s="1809"/>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1772</v>
      </c>
      <c r="B125" s="261">
        <v>3105</v>
      </c>
      <c r="C125" s="407">
        <v>82183</v>
      </c>
      <c r="D125" s="487"/>
      <c r="E125" s="428"/>
      <c r="F125" s="407"/>
      <c r="G125" s="428"/>
      <c r="H125" s="428"/>
      <c r="I125" s="428"/>
      <c r="J125" s="428"/>
      <c r="K125" s="428"/>
    </row>
    <row r="126" spans="1:11" ht="12.75" customHeight="1" x14ac:dyDescent="0.2">
      <c r="A126" s="902" t="s">
        <v>1013</v>
      </c>
      <c r="B126" s="261">
        <v>3110</v>
      </c>
      <c r="C126" s="478">
        <v>120283</v>
      </c>
      <c r="D126" s="407"/>
      <c r="E126" s="428"/>
      <c r="F126" s="407"/>
      <c r="G126" s="428"/>
      <c r="H126" s="428"/>
      <c r="I126" s="428"/>
      <c r="J126" s="428"/>
      <c r="K126" s="428"/>
    </row>
    <row r="127" spans="1:11" ht="12.75" customHeight="1" x14ac:dyDescent="0.2">
      <c r="A127" s="902" t="s">
        <v>111</v>
      </c>
      <c r="B127" s="261">
        <v>3120</v>
      </c>
      <c r="C127" s="407">
        <v>7572</v>
      </c>
      <c r="D127" s="487"/>
      <c r="E127" s="428"/>
      <c r="F127" s="407"/>
      <c r="G127" s="428"/>
      <c r="H127" s="428"/>
      <c r="I127" s="428"/>
      <c r="J127" s="428"/>
      <c r="K127" s="428"/>
    </row>
    <row r="128" spans="1:11" ht="12.75" customHeight="1" x14ac:dyDescent="0.2">
      <c r="A128" s="902" t="s">
        <v>1773</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210038</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v>2511</v>
      </c>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2511</v>
      </c>
      <c r="D144" s="428"/>
      <c r="E144" s="489"/>
      <c r="F144" s="428"/>
      <c r="G144" s="1976">
        <f>SUM(G142:G143)</f>
        <v>0</v>
      </c>
      <c r="H144" s="428"/>
      <c r="I144" s="428"/>
      <c r="J144" s="428"/>
      <c r="K144" s="428"/>
    </row>
    <row r="145" spans="1:11" s="10" customFormat="1" ht="12.75" customHeight="1" thickTop="1" x14ac:dyDescent="0.2">
      <c r="A145" s="1979" t="s">
        <v>1223</v>
      </c>
      <c r="B145" s="1980">
        <v>3360</v>
      </c>
      <c r="C145" s="1802">
        <v>1785</v>
      </c>
      <c r="D145" s="1796"/>
      <c r="E145" s="489"/>
      <c r="F145" s="428"/>
      <c r="G145" s="1981"/>
      <c r="H145" s="428"/>
      <c r="I145" s="428"/>
      <c r="J145" s="428"/>
      <c r="K145" s="428"/>
    </row>
    <row r="146" spans="1:11" ht="12.75" customHeight="1" thickBot="1" x14ac:dyDescent="0.25">
      <c r="A146" s="1977" t="s">
        <v>1074</v>
      </c>
      <c r="B146" s="1978">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1">
        <v>3500</v>
      </c>
      <c r="C151" s="478"/>
      <c r="D151" s="407"/>
      <c r="E151" s="487"/>
      <c r="F151" s="407">
        <v>113266</v>
      </c>
      <c r="G151" s="431"/>
      <c r="H151" s="428"/>
      <c r="I151" s="428"/>
      <c r="J151" s="428"/>
      <c r="K151" s="428"/>
    </row>
    <row r="152" spans="1:11" ht="12.75" customHeight="1" x14ac:dyDescent="0.2">
      <c r="A152" s="902" t="s">
        <v>1224</v>
      </c>
      <c r="B152" s="261">
        <v>3510</v>
      </c>
      <c r="C152" s="478"/>
      <c r="D152" s="407"/>
      <c r="E152" s="487"/>
      <c r="F152" s="407">
        <v>94249</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207515</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316624</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89" t="s">
        <v>459</v>
      </c>
      <c r="B172" s="2290"/>
      <c r="C172" s="913">
        <f t="shared" ref="C172:K172" si="6">SUM(C131,C140,C144,C145:C149,C154,C155:C170,C171)</f>
        <v>530958</v>
      </c>
      <c r="D172" s="913">
        <f t="shared" si="6"/>
        <v>0</v>
      </c>
      <c r="E172" s="913">
        <f t="shared" si="6"/>
        <v>0</v>
      </c>
      <c r="F172" s="913">
        <f t="shared" si="6"/>
        <v>207515</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2247643</v>
      </c>
      <c r="D173" s="488">
        <f>SUM(D121,D172)</f>
        <v>180132</v>
      </c>
      <c r="E173" s="488">
        <f>SUM(E121,E172)</f>
        <v>0</v>
      </c>
      <c r="F173" s="488">
        <f t="shared" ref="F173:K173" si="7">SUM(F121,F172)</f>
        <v>267515</v>
      </c>
      <c r="G173" s="488">
        <f t="shared" si="7"/>
        <v>0</v>
      </c>
      <c r="H173" s="488">
        <f t="shared" si="7"/>
        <v>0</v>
      </c>
      <c r="I173" s="488">
        <f t="shared" si="7"/>
        <v>0</v>
      </c>
      <c r="J173" s="488">
        <f t="shared" si="7"/>
        <v>0</v>
      </c>
      <c r="K173" s="438">
        <f t="shared" si="7"/>
        <v>0</v>
      </c>
    </row>
    <row r="174" spans="1:11" ht="30" customHeight="1" thickTop="1" x14ac:dyDescent="0.2">
      <c r="A174" s="1846" t="s">
        <v>922</v>
      </c>
      <c r="B174" s="1847"/>
      <c r="C174" s="1835"/>
      <c r="D174" s="1836"/>
      <c r="E174" s="1836"/>
      <c r="F174" s="1836"/>
      <c r="G174" s="1836"/>
      <c r="H174" s="1836"/>
      <c r="I174" s="1836"/>
      <c r="J174" s="1836"/>
      <c r="K174" s="1837"/>
    </row>
    <row r="175" spans="1:11" ht="22.5" customHeight="1" x14ac:dyDescent="0.2">
      <c r="A175" s="2291" t="s">
        <v>1863</v>
      </c>
      <c r="B175" s="2292"/>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97" t="s">
        <v>901</v>
      </c>
      <c r="B178" s="2298"/>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95" t="s">
        <v>1864</v>
      </c>
      <c r="B179" s="2296"/>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97" t="s">
        <v>902</v>
      </c>
      <c r="B184" s="2298"/>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95" t="s">
        <v>1865</v>
      </c>
      <c r="B185" s="2296"/>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2008</v>
      </c>
      <c r="B190" s="39">
        <v>4199</v>
      </c>
      <c r="C190" s="478"/>
      <c r="D190" s="407"/>
      <c r="E190" s="487"/>
      <c r="F190" s="407"/>
      <c r="G190" s="407"/>
      <c r="H190" s="428"/>
      <c r="I190" s="428"/>
      <c r="J190" s="428"/>
      <c r="K190" s="428"/>
    </row>
    <row r="191" spans="1:11" ht="12.75" customHeight="1" thickBot="1" x14ac:dyDescent="0.25">
      <c r="A191" s="459" t="s">
        <v>2009</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215695</v>
      </c>
      <c r="D194" s="428"/>
      <c r="E194" s="487"/>
      <c r="F194" s="428"/>
      <c r="G194" s="507"/>
      <c r="H194" s="428"/>
      <c r="I194" s="428"/>
      <c r="J194" s="428"/>
      <c r="K194" s="428"/>
    </row>
    <row r="195" spans="1:11" ht="12.75" customHeight="1" x14ac:dyDescent="0.2">
      <c r="A195" s="902" t="s">
        <v>1214</v>
      </c>
      <c r="B195" s="39">
        <v>4215</v>
      </c>
      <c r="C195" s="478">
        <v>72589</v>
      </c>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288284</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210560</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210560</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v>181571</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181571</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19" t="s">
        <v>873</v>
      </c>
      <c r="B259" s="1820"/>
      <c r="C259" s="1727">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7" t="s">
        <v>1730</v>
      </c>
      <c r="B260" s="1818">
        <v>4901</v>
      </c>
      <c r="C260" s="1728"/>
      <c r="D260" s="477"/>
      <c r="E260" s="428"/>
      <c r="F260" s="428"/>
      <c r="G260" s="428"/>
      <c r="H260" s="428"/>
      <c r="I260" s="428"/>
      <c r="J260" s="428"/>
      <c r="K260" s="428"/>
    </row>
    <row r="261" spans="1:11" ht="12.75" customHeight="1" thickTop="1" thickBot="1" x14ac:dyDescent="0.25">
      <c r="A261" s="1722" t="s">
        <v>1797</v>
      </c>
      <c r="B261" s="1723">
        <v>4902</v>
      </c>
      <c r="C261" s="1721"/>
      <c r="D261" s="1696"/>
      <c r="E261" s="477"/>
      <c r="F261" s="1696"/>
      <c r="G261" s="1696"/>
      <c r="H261" s="477"/>
      <c r="I261" s="428"/>
      <c r="J261" s="477"/>
      <c r="K261" s="477"/>
    </row>
    <row r="262" spans="1:11" ht="12.75" customHeight="1" thickTop="1" thickBot="1" x14ac:dyDescent="0.25">
      <c r="A262" s="901" t="s">
        <v>1260</v>
      </c>
      <c r="B262" s="41">
        <v>4904</v>
      </c>
      <c r="C262" s="1660"/>
      <c r="D262" s="1721"/>
      <c r="E262" s="477"/>
      <c r="F262" s="481"/>
      <c r="G262" s="1721"/>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28335</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15929</v>
      </c>
      <c r="D270" s="419"/>
      <c r="E270" s="428"/>
      <c r="F270" s="419"/>
      <c r="G270" s="419"/>
      <c r="H270" s="428"/>
      <c r="I270" s="428"/>
      <c r="J270" s="428"/>
      <c r="K270" s="428"/>
    </row>
    <row r="271" spans="1:11" ht="12.75" customHeight="1" thickTop="1" thickBot="1" x14ac:dyDescent="0.25">
      <c r="A271" s="902" t="s">
        <v>436</v>
      </c>
      <c r="B271" s="39">
        <v>4992</v>
      </c>
      <c r="C271" s="492">
        <f>28791-15929</f>
        <v>12862</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93" t="s">
        <v>1718</v>
      </c>
      <c r="B273" s="2294"/>
      <c r="C273" s="488">
        <f t="shared" ref="C273:H273" si="10">SUM(C191,C201,C211,C216,C224,C228,C229,C259:C272)</f>
        <v>737541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737541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6161270</v>
      </c>
      <c r="D275" s="488">
        <f t="shared" si="12"/>
        <v>703707</v>
      </c>
      <c r="E275" s="488">
        <f t="shared" si="12"/>
        <v>1303321</v>
      </c>
      <c r="F275" s="488">
        <f t="shared" si="12"/>
        <v>649928</v>
      </c>
      <c r="G275" s="488">
        <f t="shared" si="12"/>
        <v>455323</v>
      </c>
      <c r="H275" s="488">
        <f t="shared" si="12"/>
        <v>0</v>
      </c>
      <c r="I275" s="488">
        <f t="shared" si="12"/>
        <v>63263</v>
      </c>
      <c r="J275" s="488">
        <f t="shared" si="12"/>
        <v>915089</v>
      </c>
      <c r="K275" s="438">
        <f t="shared" si="12"/>
        <v>66046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4" activePane="bottomLeft" state="frozen"/>
      <selection pane="bottomLeft" activeCell="L72" sqref="L72"/>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87"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9"/>
      <c r="B2" s="1848" t="s">
        <v>48</v>
      </c>
      <c r="C2" s="1849" t="s">
        <v>215</v>
      </c>
      <c r="D2" s="1850" t="s">
        <v>52</v>
      </c>
      <c r="E2" s="1850" t="s">
        <v>1283</v>
      </c>
      <c r="F2" s="1850" t="s">
        <v>1277</v>
      </c>
      <c r="G2" s="1849" t="s">
        <v>1278</v>
      </c>
      <c r="H2" s="1849" t="s">
        <v>1279</v>
      </c>
      <c r="I2" s="1850" t="s">
        <v>328</v>
      </c>
      <c r="J2" s="1850" t="s">
        <v>329</v>
      </c>
      <c r="K2" s="1849" t="s">
        <v>162</v>
      </c>
      <c r="L2" s="1849" t="s">
        <v>31</v>
      </c>
      <c r="M2" s="893"/>
      <c r="N2" s="893"/>
    </row>
    <row r="3" spans="1:14" s="15" customFormat="1" ht="30" customHeight="1" x14ac:dyDescent="0.2">
      <c r="A3" s="2303" t="s">
        <v>335</v>
      </c>
      <c r="B3" s="2304"/>
      <c r="C3" s="1854"/>
      <c r="D3" s="1854"/>
      <c r="E3" s="1854"/>
      <c r="F3" s="1854"/>
      <c r="G3" s="1854"/>
      <c r="H3" s="1854"/>
      <c r="I3" s="1854"/>
      <c r="J3" s="1854"/>
      <c r="K3" s="1855"/>
      <c r="L3" s="1856"/>
      <c r="M3" s="14"/>
      <c r="N3" s="14"/>
    </row>
    <row r="4" spans="1:14" s="23" customFormat="1" ht="18" customHeight="1" x14ac:dyDescent="0.2">
      <c r="A4" s="1758" t="s">
        <v>47</v>
      </c>
      <c r="B4" s="1851" t="s">
        <v>650</v>
      </c>
      <c r="C4" s="1852"/>
      <c r="D4" s="1852"/>
      <c r="E4" s="1852"/>
      <c r="F4" s="1852"/>
      <c r="G4" s="1852"/>
      <c r="H4" s="1852"/>
      <c r="I4" s="554"/>
      <c r="J4" s="1852"/>
      <c r="K4" s="1853"/>
      <c r="L4" s="1852"/>
      <c r="M4" s="894"/>
      <c r="N4" s="894"/>
    </row>
    <row r="5" spans="1:14" x14ac:dyDescent="0.2">
      <c r="A5" s="1749" t="s">
        <v>1115</v>
      </c>
      <c r="B5" s="266">
        <v>1100</v>
      </c>
      <c r="C5" s="407">
        <f>904424+77099+9673+886260+16494+7535</f>
        <v>1901485</v>
      </c>
      <c r="D5" s="407">
        <f>-24003+535029</f>
        <v>511026</v>
      </c>
      <c r="E5" s="407"/>
      <c r="F5" s="407">
        <f>-35328+66540</f>
        <v>31212</v>
      </c>
      <c r="G5" s="407"/>
      <c r="H5" s="407"/>
      <c r="I5" s="431"/>
      <c r="J5" s="431"/>
      <c r="K5" s="409">
        <f>SUM(C5:J5)</f>
        <v>2443723</v>
      </c>
      <c r="L5" s="407">
        <v>2445502</v>
      </c>
    </row>
    <row r="6" spans="1:14" x14ac:dyDescent="0.2">
      <c r="A6" s="1749" t="s">
        <v>1748</v>
      </c>
      <c r="B6" s="266" t="s">
        <v>1746</v>
      </c>
      <c r="C6" s="502"/>
      <c r="D6" s="502"/>
      <c r="E6" s="407"/>
      <c r="F6" s="502"/>
      <c r="G6" s="502"/>
      <c r="H6" s="502"/>
      <c r="I6" s="502"/>
      <c r="J6" s="502"/>
      <c r="K6" s="409">
        <f>SUM(C6,E6)</f>
        <v>0</v>
      </c>
      <c r="L6" s="407"/>
    </row>
    <row r="7" spans="1:14" x14ac:dyDescent="0.2">
      <c r="A7" s="1749" t="s">
        <v>170</v>
      </c>
      <c r="B7" s="266" t="s">
        <v>1121</v>
      </c>
      <c r="C7" s="431">
        <f>2038992-1901485</f>
        <v>137507</v>
      </c>
      <c r="D7" s="431">
        <f>8142+1498+30+13870+463</f>
        <v>24003</v>
      </c>
      <c r="E7" s="431">
        <v>2505</v>
      </c>
      <c r="F7" s="431">
        <v>35328</v>
      </c>
      <c r="G7" s="431">
        <v>11000</v>
      </c>
      <c r="H7" s="431"/>
      <c r="I7" s="431"/>
      <c r="J7" s="431"/>
      <c r="K7" s="409">
        <f t="shared" ref="K7:K32" si="0">SUM(C7:J7)</f>
        <v>210343</v>
      </c>
      <c r="L7" s="407">
        <v>236500</v>
      </c>
    </row>
    <row r="8" spans="1:14" x14ac:dyDescent="0.2">
      <c r="A8" s="1749" t="s">
        <v>171</v>
      </c>
      <c r="B8" s="266">
        <v>1200</v>
      </c>
      <c r="C8" s="407">
        <v>735440</v>
      </c>
      <c r="D8" s="407">
        <v>156041</v>
      </c>
      <c r="E8" s="407">
        <v>0</v>
      </c>
      <c r="F8" s="407">
        <v>17967</v>
      </c>
      <c r="G8" s="407"/>
      <c r="H8" s="407"/>
      <c r="I8" s="431"/>
      <c r="J8" s="431"/>
      <c r="K8" s="409">
        <f t="shared" si="0"/>
        <v>909448</v>
      </c>
      <c r="L8" s="407">
        <v>927352</v>
      </c>
    </row>
    <row r="9" spans="1:14" x14ac:dyDescent="0.2">
      <c r="A9" s="1749" t="s">
        <v>818</v>
      </c>
      <c r="B9" s="266" t="s">
        <v>1122</v>
      </c>
      <c r="C9" s="431"/>
      <c r="D9" s="431"/>
      <c r="E9" s="431"/>
      <c r="F9" s="431"/>
      <c r="G9" s="431"/>
      <c r="H9" s="431"/>
      <c r="I9" s="431"/>
      <c r="J9" s="431"/>
      <c r="K9" s="409">
        <f t="shared" si="0"/>
        <v>0</v>
      </c>
      <c r="L9" s="407"/>
    </row>
    <row r="10" spans="1:14" x14ac:dyDescent="0.2">
      <c r="A10" s="1749" t="s">
        <v>819</v>
      </c>
      <c r="B10" s="266">
        <v>1250</v>
      </c>
      <c r="C10" s="407">
        <f>80864+14366+56016+13188+1704</f>
        <v>166138</v>
      </c>
      <c r="D10" s="407">
        <f>-3889+42624</f>
        <v>38735</v>
      </c>
      <c r="E10" s="407">
        <f>165+4693+7719</f>
        <v>12577</v>
      </c>
      <c r="F10" s="407"/>
      <c r="G10" s="407"/>
      <c r="H10" s="407"/>
      <c r="I10" s="431"/>
      <c r="J10" s="431"/>
      <c r="K10" s="409">
        <f t="shared" si="0"/>
        <v>217450</v>
      </c>
      <c r="L10" s="407">
        <v>225502</v>
      </c>
    </row>
    <row r="11" spans="1:14" x14ac:dyDescent="0.2">
      <c r="A11" s="1749" t="s">
        <v>1321</v>
      </c>
      <c r="B11" s="266" t="s">
        <v>168</v>
      </c>
      <c r="C11" s="431"/>
      <c r="D11" s="431"/>
      <c r="E11" s="431"/>
      <c r="F11" s="431"/>
      <c r="G11" s="431"/>
      <c r="H11" s="431"/>
      <c r="I11" s="431"/>
      <c r="J11" s="431"/>
      <c r="K11" s="409">
        <f t="shared" si="0"/>
        <v>0</v>
      </c>
      <c r="L11" s="407"/>
    </row>
    <row r="12" spans="1:14" x14ac:dyDescent="0.2">
      <c r="A12" s="1749" t="s">
        <v>1116</v>
      </c>
      <c r="B12" s="266">
        <v>1300</v>
      </c>
      <c r="C12" s="407"/>
      <c r="D12" s="407"/>
      <c r="E12" s="407"/>
      <c r="F12" s="407"/>
      <c r="G12" s="407"/>
      <c r="H12" s="407"/>
      <c r="I12" s="431"/>
      <c r="J12" s="431"/>
      <c r="K12" s="409">
        <f t="shared" si="0"/>
        <v>0</v>
      </c>
      <c r="L12" s="407"/>
    </row>
    <row r="13" spans="1:14" x14ac:dyDescent="0.2">
      <c r="A13" s="1749" t="s">
        <v>820</v>
      </c>
      <c r="B13" s="266">
        <v>1400</v>
      </c>
      <c r="C13" s="407"/>
      <c r="D13" s="407"/>
      <c r="E13" s="407"/>
      <c r="F13" s="407"/>
      <c r="G13" s="407"/>
      <c r="H13" s="407"/>
      <c r="I13" s="431"/>
      <c r="J13" s="431"/>
      <c r="K13" s="409">
        <f t="shared" si="0"/>
        <v>0</v>
      </c>
      <c r="L13" s="407"/>
    </row>
    <row r="14" spans="1:14" x14ac:dyDescent="0.2">
      <c r="A14" s="1749" t="s">
        <v>1117</v>
      </c>
      <c r="B14" s="266">
        <v>1500</v>
      </c>
      <c r="C14" s="407">
        <f>-166138+178418</f>
        <v>12280</v>
      </c>
      <c r="D14" s="407">
        <f>3285+604</f>
        <v>3889</v>
      </c>
      <c r="E14" s="407">
        <v>27450</v>
      </c>
      <c r="F14" s="407">
        <v>25086</v>
      </c>
      <c r="G14" s="407"/>
      <c r="H14" s="407">
        <v>700</v>
      </c>
      <c r="I14" s="431"/>
      <c r="J14" s="431"/>
      <c r="K14" s="409">
        <f t="shared" si="0"/>
        <v>69405</v>
      </c>
      <c r="L14" s="407">
        <v>57925</v>
      </c>
    </row>
    <row r="15" spans="1:14" x14ac:dyDescent="0.2">
      <c r="A15" s="1749" t="s">
        <v>1118</v>
      </c>
      <c r="B15" s="266">
        <v>1600</v>
      </c>
      <c r="C15" s="407"/>
      <c r="D15" s="407"/>
      <c r="E15" s="407"/>
      <c r="F15" s="407"/>
      <c r="G15" s="407"/>
      <c r="H15" s="407"/>
      <c r="I15" s="431"/>
      <c r="J15" s="431"/>
      <c r="K15" s="409">
        <f t="shared" si="0"/>
        <v>0</v>
      </c>
      <c r="L15" s="407"/>
    </row>
    <row r="16" spans="1:14" x14ac:dyDescent="0.2">
      <c r="A16" s="1749" t="s">
        <v>1143</v>
      </c>
      <c r="B16" s="266" t="s">
        <v>492</v>
      </c>
      <c r="C16" s="407"/>
      <c r="D16" s="407"/>
      <c r="E16" s="407"/>
      <c r="F16" s="407"/>
      <c r="G16" s="407"/>
      <c r="H16" s="407"/>
      <c r="I16" s="431"/>
      <c r="J16" s="431"/>
      <c r="K16" s="409">
        <f t="shared" si="0"/>
        <v>0</v>
      </c>
      <c r="L16" s="407"/>
    </row>
    <row r="17" spans="1:12" x14ac:dyDescent="0.2">
      <c r="A17" s="1749" t="s">
        <v>821</v>
      </c>
      <c r="B17" s="266" t="s">
        <v>169</v>
      </c>
      <c r="C17" s="431"/>
      <c r="D17" s="431"/>
      <c r="E17" s="431"/>
      <c r="F17" s="431"/>
      <c r="G17" s="431"/>
      <c r="H17" s="431"/>
      <c r="I17" s="431"/>
      <c r="J17" s="431"/>
      <c r="K17" s="409">
        <f t="shared" si="0"/>
        <v>0</v>
      </c>
      <c r="L17" s="407"/>
    </row>
    <row r="18" spans="1:12" x14ac:dyDescent="0.2">
      <c r="A18" s="1749" t="s">
        <v>1262</v>
      </c>
      <c r="B18" s="266">
        <v>1800</v>
      </c>
      <c r="C18" s="407"/>
      <c r="D18" s="407"/>
      <c r="E18" s="407"/>
      <c r="F18" s="407"/>
      <c r="G18" s="407"/>
      <c r="H18" s="407">
        <v>16653</v>
      </c>
      <c r="I18" s="431"/>
      <c r="J18" s="431"/>
      <c r="K18" s="409">
        <f t="shared" si="0"/>
        <v>16653</v>
      </c>
      <c r="L18" s="407">
        <v>16653</v>
      </c>
    </row>
    <row r="19" spans="1:12" x14ac:dyDescent="0.2">
      <c r="A19" s="1749" t="s">
        <v>140</v>
      </c>
      <c r="B19" s="266">
        <v>1900</v>
      </c>
      <c r="C19" s="407"/>
      <c r="D19" s="407"/>
      <c r="E19" s="407"/>
      <c r="F19" s="407"/>
      <c r="G19" s="407"/>
      <c r="H19" s="407"/>
      <c r="I19" s="431"/>
      <c r="J19" s="431"/>
      <c r="K19" s="409">
        <f t="shared" si="0"/>
        <v>0</v>
      </c>
      <c r="L19" s="407"/>
    </row>
    <row r="20" spans="1:12" x14ac:dyDescent="0.2">
      <c r="A20" s="1750" t="s">
        <v>835</v>
      </c>
      <c r="B20" s="291" t="s">
        <v>822</v>
      </c>
      <c r="C20" s="502"/>
      <c r="D20" s="502"/>
      <c r="E20" s="502"/>
      <c r="F20" s="502"/>
      <c r="G20" s="502"/>
      <c r="H20" s="682"/>
      <c r="I20" s="408"/>
      <c r="J20" s="476"/>
      <c r="K20" s="409">
        <f t="shared" si="0"/>
        <v>0</v>
      </c>
      <c r="L20" s="434"/>
    </row>
    <row r="21" spans="1:12" x14ac:dyDescent="0.2">
      <c r="A21" s="1750" t="s">
        <v>836</v>
      </c>
      <c r="B21" s="291" t="s">
        <v>823</v>
      </c>
      <c r="C21" s="502"/>
      <c r="D21" s="502"/>
      <c r="E21" s="502"/>
      <c r="F21" s="502"/>
      <c r="G21" s="502"/>
      <c r="H21" s="682"/>
      <c r="I21" s="408"/>
      <c r="J21" s="502"/>
      <c r="K21" s="409">
        <f t="shared" si="0"/>
        <v>0</v>
      </c>
      <c r="L21" s="434"/>
    </row>
    <row r="22" spans="1:12" x14ac:dyDescent="0.2">
      <c r="A22" s="1750" t="s">
        <v>837</v>
      </c>
      <c r="B22" s="291" t="s">
        <v>824</v>
      </c>
      <c r="C22" s="502"/>
      <c r="D22" s="502"/>
      <c r="E22" s="502"/>
      <c r="F22" s="502"/>
      <c r="G22" s="502"/>
      <c r="H22" s="682"/>
      <c r="I22" s="408"/>
      <c r="J22" s="502"/>
      <c r="K22" s="409">
        <f t="shared" si="0"/>
        <v>0</v>
      </c>
      <c r="L22" s="434"/>
    </row>
    <row r="23" spans="1:12" x14ac:dyDescent="0.2">
      <c r="A23" s="1750" t="s">
        <v>838</v>
      </c>
      <c r="B23" s="291" t="s">
        <v>825</v>
      </c>
      <c r="C23" s="502"/>
      <c r="D23" s="502"/>
      <c r="E23" s="502"/>
      <c r="F23" s="502"/>
      <c r="G23" s="502"/>
      <c r="H23" s="682"/>
      <c r="I23" s="408"/>
      <c r="J23" s="502"/>
      <c r="K23" s="409">
        <f t="shared" si="0"/>
        <v>0</v>
      </c>
      <c r="L23" s="434"/>
    </row>
    <row r="24" spans="1:12" ht="12.75" customHeight="1" x14ac:dyDescent="0.2">
      <c r="A24" s="1750" t="s">
        <v>839</v>
      </c>
      <c r="B24" s="291" t="s">
        <v>826</v>
      </c>
      <c r="C24" s="502"/>
      <c r="D24" s="502"/>
      <c r="E24" s="502"/>
      <c r="F24" s="502"/>
      <c r="G24" s="502"/>
      <c r="H24" s="682"/>
      <c r="I24" s="408"/>
      <c r="J24" s="502"/>
      <c r="K24" s="409">
        <f t="shared" si="0"/>
        <v>0</v>
      </c>
      <c r="L24" s="434"/>
    </row>
    <row r="25" spans="1:12" ht="12.75" customHeight="1" x14ac:dyDescent="0.2">
      <c r="A25" s="1750" t="s">
        <v>920</v>
      </c>
      <c r="B25" s="291" t="s">
        <v>827</v>
      </c>
      <c r="C25" s="502"/>
      <c r="D25" s="502"/>
      <c r="E25" s="502"/>
      <c r="F25" s="502"/>
      <c r="G25" s="502"/>
      <c r="H25" s="682"/>
      <c r="I25" s="408"/>
      <c r="J25" s="502"/>
      <c r="K25" s="409">
        <f t="shared" si="0"/>
        <v>0</v>
      </c>
      <c r="L25" s="434"/>
    </row>
    <row r="26" spans="1:12" x14ac:dyDescent="0.2">
      <c r="A26" s="1750" t="s">
        <v>707</v>
      </c>
      <c r="B26" s="291" t="s">
        <v>828</v>
      </c>
      <c r="C26" s="502"/>
      <c r="D26" s="502"/>
      <c r="E26" s="502"/>
      <c r="F26" s="502"/>
      <c r="G26" s="502"/>
      <c r="H26" s="682"/>
      <c r="I26" s="408"/>
      <c r="J26" s="502"/>
      <c r="K26" s="409">
        <f t="shared" si="0"/>
        <v>0</v>
      </c>
      <c r="L26" s="434"/>
    </row>
    <row r="27" spans="1:12" x14ac:dyDescent="0.2">
      <c r="A27" s="1750" t="s">
        <v>708</v>
      </c>
      <c r="B27" s="291" t="s">
        <v>829</v>
      </c>
      <c r="C27" s="502"/>
      <c r="D27" s="502"/>
      <c r="E27" s="502"/>
      <c r="F27" s="502"/>
      <c r="G27" s="502"/>
      <c r="H27" s="682"/>
      <c r="I27" s="408"/>
      <c r="J27" s="502"/>
      <c r="K27" s="409">
        <f t="shared" si="0"/>
        <v>0</v>
      </c>
      <c r="L27" s="434"/>
    </row>
    <row r="28" spans="1:12" x14ac:dyDescent="0.2">
      <c r="A28" s="1750" t="s">
        <v>156</v>
      </c>
      <c r="B28" s="291" t="s">
        <v>830</v>
      </c>
      <c r="C28" s="502"/>
      <c r="D28" s="502"/>
      <c r="E28" s="502"/>
      <c r="F28" s="502"/>
      <c r="G28" s="502"/>
      <c r="H28" s="682"/>
      <c r="I28" s="408"/>
      <c r="J28" s="502"/>
      <c r="K28" s="409">
        <f t="shared" si="0"/>
        <v>0</v>
      </c>
      <c r="L28" s="434"/>
    </row>
    <row r="29" spans="1:12" x14ac:dyDescent="0.2">
      <c r="A29" s="1750" t="s">
        <v>157</v>
      </c>
      <c r="B29" s="291" t="s">
        <v>831</v>
      </c>
      <c r="C29" s="502"/>
      <c r="D29" s="502"/>
      <c r="E29" s="502"/>
      <c r="F29" s="502"/>
      <c r="G29" s="502"/>
      <c r="H29" s="682"/>
      <c r="I29" s="408"/>
      <c r="J29" s="502"/>
      <c r="K29" s="409">
        <f t="shared" si="0"/>
        <v>0</v>
      </c>
      <c r="L29" s="434"/>
    </row>
    <row r="30" spans="1:12" x14ac:dyDescent="0.2">
      <c r="A30" s="1750" t="s">
        <v>158</v>
      </c>
      <c r="B30" s="291" t="s">
        <v>832</v>
      </c>
      <c r="C30" s="502"/>
      <c r="D30" s="502"/>
      <c r="E30" s="502"/>
      <c r="F30" s="502"/>
      <c r="G30" s="502"/>
      <c r="H30" s="682"/>
      <c r="I30" s="408"/>
      <c r="J30" s="502"/>
      <c r="K30" s="409">
        <f t="shared" si="0"/>
        <v>0</v>
      </c>
      <c r="L30" s="434"/>
    </row>
    <row r="31" spans="1:12" x14ac:dyDescent="0.2">
      <c r="A31" s="1750" t="s">
        <v>159</v>
      </c>
      <c r="B31" s="291" t="s">
        <v>833</v>
      </c>
      <c r="C31" s="502"/>
      <c r="D31" s="502"/>
      <c r="E31" s="502"/>
      <c r="F31" s="502"/>
      <c r="G31" s="502"/>
      <c r="H31" s="682"/>
      <c r="I31" s="408"/>
      <c r="J31" s="502"/>
      <c r="K31" s="409">
        <f t="shared" si="0"/>
        <v>0</v>
      </c>
      <c r="L31" s="434"/>
    </row>
    <row r="32" spans="1:12" x14ac:dyDescent="0.2">
      <c r="A32" s="1751" t="s">
        <v>1320</v>
      </c>
      <c r="B32" s="266" t="s">
        <v>834</v>
      </c>
      <c r="C32" s="502"/>
      <c r="D32" s="502"/>
      <c r="E32" s="502"/>
      <c r="F32" s="502"/>
      <c r="G32" s="502"/>
      <c r="H32" s="682">
        <v>6600</v>
      </c>
      <c r="I32" s="408"/>
      <c r="J32" s="509"/>
      <c r="K32" s="409">
        <f t="shared" si="0"/>
        <v>6600</v>
      </c>
      <c r="L32" s="434">
        <v>6600</v>
      </c>
    </row>
    <row r="33" spans="1:14" ht="12.75" customHeight="1" thickBot="1" x14ac:dyDescent="0.25">
      <c r="A33" s="876" t="s">
        <v>1276</v>
      </c>
      <c r="B33" s="463" t="s">
        <v>650</v>
      </c>
      <c r="C33" s="410">
        <f>SUM(C5:C32)</f>
        <v>2952850</v>
      </c>
      <c r="D33" s="410">
        <f t="shared" ref="D33:L33" si="1">SUM(D5:D32)</f>
        <v>733694</v>
      </c>
      <c r="E33" s="410">
        <f t="shared" si="1"/>
        <v>42532</v>
      </c>
      <c r="F33" s="410">
        <f t="shared" si="1"/>
        <v>109593</v>
      </c>
      <c r="G33" s="410">
        <f t="shared" si="1"/>
        <v>11000</v>
      </c>
      <c r="H33" s="410">
        <f t="shared" si="1"/>
        <v>23953</v>
      </c>
      <c r="I33" s="410">
        <f t="shared" si="1"/>
        <v>0</v>
      </c>
      <c r="J33" s="410">
        <f t="shared" si="1"/>
        <v>0</v>
      </c>
      <c r="K33" s="410">
        <f t="shared" si="1"/>
        <v>3873622</v>
      </c>
      <c r="L33" s="410">
        <f t="shared" si="1"/>
        <v>3916034</v>
      </c>
    </row>
    <row r="34" spans="1:14" s="25" customFormat="1" ht="18" customHeight="1" thickTop="1" x14ac:dyDescent="0.2">
      <c r="A34" s="1752" t="s">
        <v>49</v>
      </c>
      <c r="B34" s="1805" t="s">
        <v>649</v>
      </c>
      <c r="C34" s="411"/>
      <c r="D34" s="411"/>
      <c r="E34" s="411"/>
      <c r="F34" s="411"/>
      <c r="G34" s="411"/>
      <c r="H34" s="411"/>
      <c r="I34" s="408"/>
      <c r="J34" s="408"/>
      <c r="K34" s="408"/>
      <c r="L34" s="408"/>
      <c r="M34" s="895"/>
      <c r="N34" s="895"/>
    </row>
    <row r="35" spans="1:14" s="25" customFormat="1" ht="13.5" customHeight="1" x14ac:dyDescent="0.2">
      <c r="A35" s="1753" t="s">
        <v>675</v>
      </c>
      <c r="B35" s="207"/>
      <c r="C35" s="412"/>
      <c r="D35" s="412"/>
      <c r="E35" s="412"/>
      <c r="F35" s="412"/>
      <c r="G35" s="412"/>
      <c r="H35" s="412"/>
      <c r="I35" s="408"/>
      <c r="J35" s="408"/>
      <c r="K35" s="408"/>
      <c r="L35" s="408"/>
      <c r="M35" s="895"/>
      <c r="N35" s="895"/>
    </row>
    <row r="36" spans="1:14" x14ac:dyDescent="0.2">
      <c r="A36" s="1749" t="s">
        <v>1264</v>
      </c>
      <c r="B36" s="266">
        <v>2110</v>
      </c>
      <c r="C36" s="413">
        <v>63217</v>
      </c>
      <c r="D36" s="413">
        <f>10274+1876+24+16440</f>
        <v>28614</v>
      </c>
      <c r="E36" s="413"/>
      <c r="F36" s="413">
        <v>80</v>
      </c>
      <c r="G36" s="413"/>
      <c r="H36" s="413"/>
      <c r="I36" s="431"/>
      <c r="J36" s="431"/>
      <c r="K36" s="409">
        <f t="shared" ref="K36:K41" si="2">SUM(C36:J36)</f>
        <v>91911</v>
      </c>
      <c r="L36" s="407">
        <v>91784</v>
      </c>
    </row>
    <row r="37" spans="1:14" x14ac:dyDescent="0.2">
      <c r="A37" s="1749" t="s">
        <v>1265</v>
      </c>
      <c r="B37" s="266">
        <v>2120</v>
      </c>
      <c r="C37" s="407"/>
      <c r="D37" s="407"/>
      <c r="E37" s="407"/>
      <c r="F37" s="407"/>
      <c r="G37" s="407"/>
      <c r="H37" s="407"/>
      <c r="I37" s="431"/>
      <c r="J37" s="431"/>
      <c r="K37" s="409">
        <f t="shared" si="2"/>
        <v>0</v>
      </c>
      <c r="L37" s="407">
        <v>0</v>
      </c>
    </row>
    <row r="38" spans="1:14" x14ac:dyDescent="0.2">
      <c r="A38" s="1749" t="s">
        <v>220</v>
      </c>
      <c r="B38" s="266">
        <v>2130</v>
      </c>
      <c r="C38" s="407">
        <v>61832</v>
      </c>
      <c r="D38" s="407"/>
      <c r="E38" s="407">
        <v>45053</v>
      </c>
      <c r="F38" s="407">
        <v>3841</v>
      </c>
      <c r="G38" s="407"/>
      <c r="H38" s="407"/>
      <c r="I38" s="431"/>
      <c r="J38" s="431"/>
      <c r="K38" s="409">
        <f t="shared" si="2"/>
        <v>110726</v>
      </c>
      <c r="L38" s="407">
        <v>94200</v>
      </c>
    </row>
    <row r="39" spans="1:14" x14ac:dyDescent="0.2">
      <c r="A39" s="1749" t="s">
        <v>221</v>
      </c>
      <c r="B39" s="266">
        <v>2140</v>
      </c>
      <c r="C39" s="407"/>
      <c r="D39" s="407"/>
      <c r="E39" s="407">
        <v>41725</v>
      </c>
      <c r="F39" s="407"/>
      <c r="G39" s="407"/>
      <c r="H39" s="407"/>
      <c r="I39" s="431"/>
      <c r="J39" s="431"/>
      <c r="K39" s="409">
        <f t="shared" si="2"/>
        <v>41725</v>
      </c>
      <c r="L39" s="407">
        <v>41726</v>
      </c>
    </row>
    <row r="40" spans="1:14" x14ac:dyDescent="0.2">
      <c r="A40" s="1749" t="s">
        <v>222</v>
      </c>
      <c r="B40" s="266">
        <v>2150</v>
      </c>
      <c r="C40" s="407">
        <v>96173</v>
      </c>
      <c r="D40" s="407">
        <f>40665-28634</f>
        <v>12031</v>
      </c>
      <c r="E40" s="407"/>
      <c r="F40" s="407">
        <v>230</v>
      </c>
      <c r="G40" s="407"/>
      <c r="H40" s="407"/>
      <c r="I40" s="431"/>
      <c r="J40" s="431"/>
      <c r="K40" s="409">
        <f t="shared" si="2"/>
        <v>108434</v>
      </c>
      <c r="L40" s="407">
        <v>96362</v>
      </c>
    </row>
    <row r="41" spans="1:14" x14ac:dyDescent="0.2">
      <c r="A41" s="1749" t="s">
        <v>1881</v>
      </c>
      <c r="B41" s="266">
        <v>2190</v>
      </c>
      <c r="C41" s="407">
        <f>242764-221222</f>
        <v>21542</v>
      </c>
      <c r="D41" s="407">
        <v>20</v>
      </c>
      <c r="E41" s="407">
        <f>97058-86778</f>
        <v>10280</v>
      </c>
      <c r="F41" s="407">
        <v>82</v>
      </c>
      <c r="G41" s="407"/>
      <c r="H41" s="407"/>
      <c r="I41" s="431"/>
      <c r="J41" s="431"/>
      <c r="K41" s="409">
        <f t="shared" si="2"/>
        <v>31924</v>
      </c>
      <c r="L41" s="407">
        <v>77550</v>
      </c>
    </row>
    <row r="42" spans="1:14" ht="12.75" customHeight="1" thickBot="1" x14ac:dyDescent="0.25">
      <c r="A42" s="876" t="s">
        <v>640</v>
      </c>
      <c r="B42" s="463" t="s">
        <v>812</v>
      </c>
      <c r="C42" s="410">
        <f>SUM(C36:C41)</f>
        <v>242764</v>
      </c>
      <c r="D42" s="410">
        <f t="shared" ref="D42:L42" si="3">SUM(D36:D41)</f>
        <v>40665</v>
      </c>
      <c r="E42" s="410">
        <f t="shared" si="3"/>
        <v>97058</v>
      </c>
      <c r="F42" s="410">
        <f t="shared" si="3"/>
        <v>4233</v>
      </c>
      <c r="G42" s="410">
        <f t="shared" si="3"/>
        <v>0</v>
      </c>
      <c r="H42" s="410">
        <f t="shared" si="3"/>
        <v>0</v>
      </c>
      <c r="I42" s="410">
        <f t="shared" si="3"/>
        <v>0</v>
      </c>
      <c r="J42" s="410">
        <f t="shared" si="3"/>
        <v>0</v>
      </c>
      <c r="K42" s="410">
        <f t="shared" si="3"/>
        <v>384720</v>
      </c>
      <c r="L42" s="410">
        <f t="shared" si="3"/>
        <v>401622</v>
      </c>
    </row>
    <row r="43" spans="1:14" ht="13.5" thickTop="1" x14ac:dyDescent="0.2">
      <c r="A43" s="1754" t="s">
        <v>676</v>
      </c>
      <c r="B43" s="510"/>
      <c r="C43" s="414"/>
      <c r="D43" s="414"/>
      <c r="E43" s="414"/>
      <c r="F43" s="414"/>
      <c r="G43" s="414"/>
      <c r="H43" s="414"/>
      <c r="I43" s="408"/>
      <c r="J43" s="408"/>
      <c r="K43" s="414"/>
      <c r="L43" s="414"/>
    </row>
    <row r="44" spans="1:14" x14ac:dyDescent="0.2">
      <c r="A44" s="1749" t="s">
        <v>955</v>
      </c>
      <c r="B44" s="266">
        <v>2210</v>
      </c>
      <c r="C44" s="413"/>
      <c r="D44" s="413"/>
      <c r="E44" s="413">
        <f>-57600+71012</f>
        <v>13412</v>
      </c>
      <c r="F44" s="413">
        <f>51+149</f>
        <v>200</v>
      </c>
      <c r="G44" s="413"/>
      <c r="H44" s="413"/>
      <c r="I44" s="431"/>
      <c r="J44" s="431"/>
      <c r="K44" s="415">
        <f>SUM(C44:J44)</f>
        <v>13612</v>
      </c>
      <c r="L44" s="413">
        <v>35992</v>
      </c>
    </row>
    <row r="45" spans="1:14" x14ac:dyDescent="0.2">
      <c r="A45" s="1749" t="s">
        <v>956</v>
      </c>
      <c r="B45" s="266">
        <v>2220</v>
      </c>
      <c r="C45" s="407">
        <v>47846</v>
      </c>
      <c r="D45" s="407"/>
      <c r="E45" s="407">
        <f>55920+840+840</f>
        <v>57600</v>
      </c>
      <c r="F45" s="407">
        <f>47174-200</f>
        <v>46974</v>
      </c>
      <c r="G45" s="407"/>
      <c r="H45" s="407"/>
      <c r="I45" s="431"/>
      <c r="J45" s="431"/>
      <c r="K45" s="415">
        <f>SUM(C45:J45)</f>
        <v>152420</v>
      </c>
      <c r="L45" s="407">
        <v>183049</v>
      </c>
    </row>
    <row r="46" spans="1:14" x14ac:dyDescent="0.2">
      <c r="A46" s="1749" t="s">
        <v>957</v>
      </c>
      <c r="B46" s="266">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47846</v>
      </c>
      <c r="D47" s="410">
        <f t="shared" ref="D47:K47" si="4">SUM(D44:D46)</f>
        <v>0</v>
      </c>
      <c r="E47" s="410">
        <f t="shared" si="4"/>
        <v>71012</v>
      </c>
      <c r="F47" s="410">
        <f t="shared" si="4"/>
        <v>47174</v>
      </c>
      <c r="G47" s="410">
        <f t="shared" si="4"/>
        <v>0</v>
      </c>
      <c r="H47" s="410">
        <f t="shared" si="4"/>
        <v>0</v>
      </c>
      <c r="I47" s="410">
        <f t="shared" si="4"/>
        <v>0</v>
      </c>
      <c r="J47" s="410">
        <f t="shared" si="4"/>
        <v>0</v>
      </c>
      <c r="K47" s="410">
        <f t="shared" si="4"/>
        <v>166032</v>
      </c>
      <c r="L47" s="410">
        <f>SUM(L44:L46)</f>
        <v>219041</v>
      </c>
    </row>
    <row r="48" spans="1:14" ht="13.5" thickTop="1" x14ac:dyDescent="0.2">
      <c r="A48" s="1754" t="s">
        <v>695</v>
      </c>
      <c r="B48" s="510"/>
      <c r="C48" s="414"/>
      <c r="D48" s="414"/>
      <c r="E48" s="414"/>
      <c r="F48" s="414"/>
      <c r="G48" s="414"/>
      <c r="H48" s="414"/>
      <c r="I48" s="408"/>
      <c r="J48" s="408"/>
      <c r="K48" s="414"/>
      <c r="L48" s="414"/>
    </row>
    <row r="49" spans="1:14" x14ac:dyDescent="0.2">
      <c r="A49" s="1749" t="s">
        <v>958</v>
      </c>
      <c r="B49" s="266">
        <v>2310</v>
      </c>
      <c r="C49" s="413"/>
      <c r="D49" s="413"/>
      <c r="E49" s="413">
        <f>-770+18569</f>
        <v>17799</v>
      </c>
      <c r="F49" s="413">
        <v>1846</v>
      </c>
      <c r="G49" s="413"/>
      <c r="H49" s="413">
        <v>7532</v>
      </c>
      <c r="I49" s="431"/>
      <c r="J49" s="431"/>
      <c r="K49" s="415">
        <f>SUM(C49:J49)</f>
        <v>27177</v>
      </c>
      <c r="L49" s="413">
        <v>31050</v>
      </c>
    </row>
    <row r="50" spans="1:14" x14ac:dyDescent="0.2">
      <c r="A50" s="1749" t="s">
        <v>959</v>
      </c>
      <c r="B50" s="266">
        <v>2320</v>
      </c>
      <c r="C50" s="407">
        <f>146900-11860</f>
        <v>135040</v>
      </c>
      <c r="D50" s="407">
        <f>49826-559</f>
        <v>49267</v>
      </c>
      <c r="E50" s="407">
        <f>197+265+308</f>
        <v>770</v>
      </c>
      <c r="F50" s="407">
        <f>-1846+3836</f>
        <v>1990</v>
      </c>
      <c r="G50" s="407"/>
      <c r="H50" s="407">
        <v>3459</v>
      </c>
      <c r="I50" s="431"/>
      <c r="J50" s="431"/>
      <c r="K50" s="415">
        <f>SUM(C50:J50)</f>
        <v>190526</v>
      </c>
      <c r="L50" s="407">
        <v>191731</v>
      </c>
    </row>
    <row r="51" spans="1:14" x14ac:dyDescent="0.2">
      <c r="A51" s="1749" t="s">
        <v>45</v>
      </c>
      <c r="B51" s="266">
        <v>2330</v>
      </c>
      <c r="C51" s="407">
        <f>10341+1519</f>
        <v>11860</v>
      </c>
      <c r="D51" s="407">
        <v>559</v>
      </c>
      <c r="E51" s="407"/>
      <c r="F51" s="407"/>
      <c r="G51" s="407"/>
      <c r="H51" s="407"/>
      <c r="I51" s="431"/>
      <c r="J51" s="431"/>
      <c r="K51" s="415">
        <f>SUM(C51:J51)</f>
        <v>12419</v>
      </c>
      <c r="L51" s="407">
        <v>11898</v>
      </c>
    </row>
    <row r="52" spans="1:14" ht="22.5" x14ac:dyDescent="0.2">
      <c r="A52" s="1750"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146900</v>
      </c>
      <c r="D53" s="410">
        <f t="shared" ref="D53:L53" si="5">SUM(D49:D52)</f>
        <v>49826</v>
      </c>
      <c r="E53" s="410">
        <f t="shared" si="5"/>
        <v>18569</v>
      </c>
      <c r="F53" s="410">
        <f t="shared" si="5"/>
        <v>3836</v>
      </c>
      <c r="G53" s="410">
        <f t="shared" si="5"/>
        <v>0</v>
      </c>
      <c r="H53" s="410">
        <f t="shared" si="5"/>
        <v>10991</v>
      </c>
      <c r="I53" s="410">
        <f t="shared" si="5"/>
        <v>0</v>
      </c>
      <c r="J53" s="410">
        <f t="shared" si="5"/>
        <v>0</v>
      </c>
      <c r="K53" s="410">
        <f t="shared" si="5"/>
        <v>230122</v>
      </c>
      <c r="L53" s="410">
        <f t="shared" si="5"/>
        <v>234679</v>
      </c>
    </row>
    <row r="54" spans="1:14" ht="13.5" thickTop="1" x14ac:dyDescent="0.2">
      <c r="A54" s="1754" t="s">
        <v>696</v>
      </c>
      <c r="B54" s="510"/>
      <c r="C54" s="414"/>
      <c r="D54" s="414"/>
      <c r="E54" s="414"/>
      <c r="F54" s="414"/>
      <c r="G54" s="414"/>
      <c r="H54" s="414"/>
      <c r="I54" s="408"/>
      <c r="J54" s="408"/>
      <c r="K54" s="414"/>
      <c r="L54" s="414"/>
    </row>
    <row r="55" spans="1:14" x14ac:dyDescent="0.2">
      <c r="A55" s="1749" t="s">
        <v>1234</v>
      </c>
      <c r="B55" s="266">
        <v>2410</v>
      </c>
      <c r="C55" s="413">
        <v>296838</v>
      </c>
      <c r="D55" s="413">
        <v>121747</v>
      </c>
      <c r="E55" s="413">
        <v>2999</v>
      </c>
      <c r="F55" s="413">
        <v>1895</v>
      </c>
      <c r="G55" s="413"/>
      <c r="H55" s="413">
        <v>2115</v>
      </c>
      <c r="I55" s="431"/>
      <c r="J55" s="431"/>
      <c r="K55" s="415">
        <f>SUM(C55:J55)</f>
        <v>425594</v>
      </c>
      <c r="L55" s="413">
        <v>429765</v>
      </c>
    </row>
    <row r="56" spans="1:14" ht="12.75" customHeight="1" x14ac:dyDescent="0.2">
      <c r="A56" s="1755"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296838</v>
      </c>
      <c r="D57" s="416">
        <f t="shared" ref="D57:K57" si="6">SUM(D55:D56)</f>
        <v>121747</v>
      </c>
      <c r="E57" s="416">
        <f t="shared" si="6"/>
        <v>2999</v>
      </c>
      <c r="F57" s="416">
        <f t="shared" si="6"/>
        <v>1895</v>
      </c>
      <c r="G57" s="416">
        <f t="shared" si="6"/>
        <v>0</v>
      </c>
      <c r="H57" s="416">
        <f t="shared" si="6"/>
        <v>2115</v>
      </c>
      <c r="I57" s="416">
        <f t="shared" si="6"/>
        <v>0</v>
      </c>
      <c r="J57" s="416">
        <f t="shared" si="6"/>
        <v>0</v>
      </c>
      <c r="K57" s="416">
        <f t="shared" si="6"/>
        <v>425594</v>
      </c>
      <c r="L57" s="410">
        <f>SUM(L55:L56)</f>
        <v>429765</v>
      </c>
      <c r="M57" s="14"/>
      <c r="N57" s="14"/>
    </row>
    <row r="58" spans="1:14" s="15" customFormat="1" ht="13.5" thickTop="1" x14ac:dyDescent="0.2">
      <c r="A58" s="1754" t="s">
        <v>697</v>
      </c>
      <c r="B58" s="510"/>
      <c r="C58" s="417"/>
      <c r="D58" s="414"/>
      <c r="E58" s="414"/>
      <c r="F58" s="414"/>
      <c r="G58" s="414"/>
      <c r="H58" s="414"/>
      <c r="I58" s="408"/>
      <c r="J58" s="408"/>
      <c r="K58" s="414"/>
      <c r="L58" s="414"/>
      <c r="M58" s="14"/>
      <c r="N58" s="14"/>
    </row>
    <row r="59" spans="1:14" s="15" customFormat="1" x14ac:dyDescent="0.2">
      <c r="A59" s="1749"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49" t="s">
        <v>532</v>
      </c>
      <c r="B60" s="266">
        <v>2520</v>
      </c>
      <c r="C60" s="407">
        <f>39662+9657</f>
        <v>49319</v>
      </c>
      <c r="D60" s="407">
        <f>2192+12</f>
        <v>2204</v>
      </c>
      <c r="E60" s="407">
        <f>503+1000</f>
        <v>1503</v>
      </c>
      <c r="F60" s="407">
        <v>933</v>
      </c>
      <c r="G60" s="407"/>
      <c r="H60" s="407"/>
      <c r="I60" s="431"/>
      <c r="J60" s="431"/>
      <c r="K60" s="415">
        <f t="shared" si="7"/>
        <v>53959</v>
      </c>
      <c r="L60" s="407">
        <v>54592</v>
      </c>
      <c r="M60" s="14"/>
      <c r="N60" s="14"/>
    </row>
    <row r="61" spans="1:14" s="15" customFormat="1" x14ac:dyDescent="0.2">
      <c r="A61" s="1749" t="s">
        <v>219</v>
      </c>
      <c r="B61" s="266">
        <v>2540</v>
      </c>
      <c r="C61" s="407"/>
      <c r="D61" s="407"/>
      <c r="E61" s="407"/>
      <c r="F61" s="407"/>
      <c r="G61" s="407"/>
      <c r="H61" s="407"/>
      <c r="I61" s="431"/>
      <c r="J61" s="431"/>
      <c r="K61" s="415">
        <f t="shared" si="7"/>
        <v>0</v>
      </c>
      <c r="L61" s="407"/>
      <c r="M61" s="14"/>
      <c r="N61" s="14"/>
    </row>
    <row r="62" spans="1:14" s="15" customFormat="1" x14ac:dyDescent="0.2">
      <c r="A62" s="1749" t="s">
        <v>1107</v>
      </c>
      <c r="B62" s="266">
        <v>2550</v>
      </c>
      <c r="C62" s="407"/>
      <c r="D62" s="407"/>
      <c r="E62" s="407">
        <v>50606</v>
      </c>
      <c r="F62" s="407"/>
      <c r="G62" s="407"/>
      <c r="H62" s="407"/>
      <c r="I62" s="431"/>
      <c r="J62" s="431"/>
      <c r="K62" s="415">
        <f t="shared" si="7"/>
        <v>50606</v>
      </c>
      <c r="L62" s="407">
        <v>65000</v>
      </c>
      <c r="M62" s="14"/>
      <c r="N62" s="14"/>
    </row>
    <row r="63" spans="1:14" s="14" customFormat="1" x14ac:dyDescent="0.2">
      <c r="A63" s="1749" t="s">
        <v>106</v>
      </c>
      <c r="B63" s="266">
        <v>2560</v>
      </c>
      <c r="C63" s="407">
        <f>191847-49319</f>
        <v>142528</v>
      </c>
      <c r="D63" s="407">
        <f>-2204+6838</f>
        <v>4634</v>
      </c>
      <c r="E63" s="407">
        <f>-52109+61256</f>
        <v>9147</v>
      </c>
      <c r="F63" s="407">
        <f>-933+211491</f>
        <v>210558</v>
      </c>
      <c r="G63" s="407"/>
      <c r="H63" s="407"/>
      <c r="I63" s="431"/>
      <c r="J63" s="431"/>
      <c r="K63" s="415">
        <f t="shared" si="7"/>
        <v>366867</v>
      </c>
      <c r="L63" s="407">
        <v>372303</v>
      </c>
    </row>
    <row r="64" spans="1:14" s="14" customFormat="1" x14ac:dyDescent="0.2">
      <c r="A64" s="1756"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191847</v>
      </c>
      <c r="D65" s="410">
        <f t="shared" ref="D65:L65" si="8">SUM(D59:D64)</f>
        <v>6838</v>
      </c>
      <c r="E65" s="410">
        <f t="shared" si="8"/>
        <v>61256</v>
      </c>
      <c r="F65" s="410">
        <f t="shared" si="8"/>
        <v>211491</v>
      </c>
      <c r="G65" s="410">
        <f t="shared" si="8"/>
        <v>0</v>
      </c>
      <c r="H65" s="410">
        <f t="shared" si="8"/>
        <v>0</v>
      </c>
      <c r="I65" s="410">
        <f t="shared" si="8"/>
        <v>0</v>
      </c>
      <c r="J65" s="410">
        <f t="shared" si="8"/>
        <v>0</v>
      </c>
      <c r="K65" s="410">
        <f t="shared" si="8"/>
        <v>471432</v>
      </c>
      <c r="L65" s="410">
        <f t="shared" si="8"/>
        <v>491895</v>
      </c>
      <c r="M65" s="14"/>
      <c r="N65" s="14"/>
    </row>
    <row r="66" spans="1:14" s="15" customFormat="1" ht="13.5" thickTop="1" x14ac:dyDescent="0.2">
      <c r="A66" s="1754" t="s">
        <v>698</v>
      </c>
      <c r="B66" s="461"/>
      <c r="C66" s="408"/>
      <c r="D66" s="408"/>
      <c r="E66" s="408"/>
      <c r="F66" s="408"/>
      <c r="G66" s="408"/>
      <c r="H66" s="408"/>
      <c r="I66" s="408"/>
      <c r="J66" s="408"/>
      <c r="K66" s="414"/>
      <c r="L66" s="414"/>
      <c r="M66" s="14"/>
      <c r="N66" s="14"/>
    </row>
    <row r="67" spans="1:14" s="15" customFormat="1" x14ac:dyDescent="0.2">
      <c r="A67" s="1749"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49" t="s">
        <v>692</v>
      </c>
      <c r="B68" s="266">
        <v>2620</v>
      </c>
      <c r="C68" s="407"/>
      <c r="D68" s="407"/>
      <c r="E68" s="407"/>
      <c r="F68" s="407"/>
      <c r="G68" s="407"/>
      <c r="H68" s="407"/>
      <c r="I68" s="431"/>
      <c r="J68" s="431"/>
      <c r="K68" s="415">
        <f>SUM(C68:J68)</f>
        <v>0</v>
      </c>
      <c r="L68" s="407"/>
      <c r="M68" s="14"/>
      <c r="N68" s="14"/>
    </row>
    <row r="69" spans="1:14" s="15" customFormat="1" x14ac:dyDescent="0.2">
      <c r="A69" s="1749" t="s">
        <v>1228</v>
      </c>
      <c r="B69" s="266">
        <v>2630</v>
      </c>
      <c r="C69" s="407"/>
      <c r="D69" s="407"/>
      <c r="E69" s="407"/>
      <c r="F69" s="407"/>
      <c r="G69" s="407"/>
      <c r="H69" s="407"/>
      <c r="I69" s="431"/>
      <c r="J69" s="431"/>
      <c r="K69" s="415">
        <f>SUM(C69:J69)</f>
        <v>0</v>
      </c>
      <c r="L69" s="407"/>
      <c r="M69" s="14"/>
      <c r="N69" s="14"/>
    </row>
    <row r="70" spans="1:14" s="15" customFormat="1" x14ac:dyDescent="0.2">
      <c r="A70" s="1749" t="s">
        <v>464</v>
      </c>
      <c r="B70" s="266">
        <v>2640</v>
      </c>
      <c r="C70" s="407"/>
      <c r="D70" s="407"/>
      <c r="E70" s="407"/>
      <c r="F70" s="407"/>
      <c r="G70" s="407"/>
      <c r="H70" s="407"/>
      <c r="I70" s="431"/>
      <c r="J70" s="431"/>
      <c r="K70" s="415">
        <f>SUM(C70:J70)</f>
        <v>0</v>
      </c>
      <c r="L70" s="407"/>
      <c r="M70" s="14"/>
      <c r="N70" s="14"/>
    </row>
    <row r="71" spans="1:14" s="15" customFormat="1" x14ac:dyDescent="0.2">
      <c r="A71" s="1749"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57" t="s">
        <v>1134</v>
      </c>
      <c r="B73" s="1741" t="s">
        <v>654</v>
      </c>
      <c r="C73" s="418">
        <v>0</v>
      </c>
      <c r="D73" s="418">
        <v>0</v>
      </c>
      <c r="E73" s="418">
        <v>0</v>
      </c>
      <c r="F73" s="418">
        <v>0</v>
      </c>
      <c r="G73" s="418"/>
      <c r="H73" s="418"/>
      <c r="I73" s="424"/>
      <c r="J73" s="424"/>
      <c r="K73" s="410">
        <f>SUM(C73:J73)</f>
        <v>0</v>
      </c>
      <c r="L73" s="419">
        <v>0</v>
      </c>
      <c r="M73" s="14"/>
      <c r="N73" s="14"/>
    </row>
    <row r="74" spans="1:14" ht="12.75" customHeight="1" thickTop="1" thickBot="1" x14ac:dyDescent="0.25">
      <c r="A74" s="876" t="s">
        <v>952</v>
      </c>
      <c r="B74" s="1740">
        <v>2000</v>
      </c>
      <c r="C74" s="420">
        <f>SUM(C42,C47,C53,C57,C65,C72,C73)</f>
        <v>926195</v>
      </c>
      <c r="D74" s="420">
        <f t="shared" ref="D74:K74" si="10">SUM(D42,D47,D53,D57,D65,D72,D73)</f>
        <v>219076</v>
      </c>
      <c r="E74" s="420">
        <f t="shared" si="10"/>
        <v>250894</v>
      </c>
      <c r="F74" s="420">
        <f t="shared" si="10"/>
        <v>268629</v>
      </c>
      <c r="G74" s="420">
        <f t="shared" si="10"/>
        <v>0</v>
      </c>
      <c r="H74" s="420">
        <f t="shared" si="10"/>
        <v>13106</v>
      </c>
      <c r="I74" s="420">
        <f t="shared" si="10"/>
        <v>0</v>
      </c>
      <c r="J74" s="420">
        <f t="shared" si="10"/>
        <v>0</v>
      </c>
      <c r="K74" s="420">
        <f t="shared" si="10"/>
        <v>1677900</v>
      </c>
      <c r="L74" s="420">
        <f>SUM(L42,L47,L53,L57,L65,L72,L73)</f>
        <v>1777002</v>
      </c>
    </row>
    <row r="75" spans="1:14" s="23" customFormat="1" ht="18" customHeight="1" thickTop="1" thickBot="1" x14ac:dyDescent="0.25">
      <c r="A75" s="1748" t="s">
        <v>50</v>
      </c>
      <c r="B75" s="1742" t="s">
        <v>655</v>
      </c>
      <c r="C75" s="418">
        <f>11315+4750+15782+2501+71285+1413+302</f>
        <v>107348</v>
      </c>
      <c r="D75" s="418">
        <f>263+48+964+179+16+654</f>
        <v>2124</v>
      </c>
      <c r="E75" s="418">
        <f>247+1805+3201</f>
        <v>5253</v>
      </c>
      <c r="F75" s="418">
        <v>7007</v>
      </c>
      <c r="G75" s="418"/>
      <c r="H75" s="418"/>
      <c r="I75" s="424"/>
      <c r="J75" s="424"/>
      <c r="K75" s="410">
        <f>SUM(C75:J75)</f>
        <v>121732</v>
      </c>
      <c r="L75" s="419">
        <v>162262</v>
      </c>
      <c r="M75" s="894"/>
      <c r="N75" s="894"/>
    </row>
    <row r="76" spans="1:14" s="115" customFormat="1" ht="18" customHeight="1" thickTop="1" x14ac:dyDescent="0.2">
      <c r="A76" s="1759" t="s">
        <v>423</v>
      </c>
      <c r="B76" s="1805" t="s">
        <v>1006</v>
      </c>
      <c r="C76" s="411"/>
      <c r="D76" s="411"/>
      <c r="E76" s="408"/>
      <c r="F76" s="411"/>
      <c r="G76" s="411"/>
      <c r="H76" s="408"/>
      <c r="I76" s="408"/>
      <c r="J76" s="408"/>
      <c r="K76" s="408"/>
      <c r="L76" s="408"/>
      <c r="M76" s="896"/>
      <c r="N76" s="896"/>
    </row>
    <row r="77" spans="1:14" s="23" customFormat="1" ht="13.5" customHeight="1" x14ac:dyDescent="0.2">
      <c r="A77" s="1753" t="s">
        <v>699</v>
      </c>
      <c r="B77" s="207"/>
      <c r="C77" s="408"/>
      <c r="D77" s="408"/>
      <c r="E77" s="412"/>
      <c r="F77" s="408"/>
      <c r="G77" s="408"/>
      <c r="H77" s="412"/>
      <c r="I77" s="408"/>
      <c r="J77" s="408"/>
      <c r="K77" s="412"/>
      <c r="L77" s="412"/>
      <c r="M77" s="894"/>
      <c r="N77" s="894"/>
    </row>
    <row r="78" spans="1:14" x14ac:dyDescent="0.2">
      <c r="A78" s="1749" t="s">
        <v>575</v>
      </c>
      <c r="B78" s="266">
        <v>4110</v>
      </c>
      <c r="C78" s="408"/>
      <c r="D78" s="408"/>
      <c r="E78" s="413"/>
      <c r="F78" s="408"/>
      <c r="G78" s="408"/>
      <c r="H78" s="422">
        <v>162980</v>
      </c>
      <c r="I78" s="502"/>
      <c r="J78" s="502"/>
      <c r="K78" s="409">
        <f t="shared" ref="K78:K83" si="11">SUM(C78:J78)</f>
        <v>162980</v>
      </c>
      <c r="L78" s="413">
        <v>194132</v>
      </c>
    </row>
    <row r="79" spans="1:14" x14ac:dyDescent="0.2">
      <c r="A79" s="1749" t="s">
        <v>344</v>
      </c>
      <c r="B79" s="266">
        <v>4120</v>
      </c>
      <c r="C79" s="408"/>
      <c r="D79" s="408"/>
      <c r="E79" s="407"/>
      <c r="F79" s="408"/>
      <c r="G79" s="408"/>
      <c r="H79" s="407">
        <v>17666</v>
      </c>
      <c r="I79" s="502"/>
      <c r="J79" s="502"/>
      <c r="K79" s="409">
        <f t="shared" si="11"/>
        <v>17666</v>
      </c>
      <c r="L79" s="407">
        <v>19000</v>
      </c>
    </row>
    <row r="80" spans="1:14" x14ac:dyDescent="0.2">
      <c r="A80" s="1749" t="s">
        <v>345</v>
      </c>
      <c r="B80" s="266">
        <v>4130</v>
      </c>
      <c r="C80" s="408"/>
      <c r="D80" s="408"/>
      <c r="E80" s="407"/>
      <c r="F80" s="408"/>
      <c r="G80" s="408"/>
      <c r="H80" s="407"/>
      <c r="I80" s="502"/>
      <c r="J80" s="502"/>
      <c r="K80" s="409">
        <f t="shared" si="11"/>
        <v>0</v>
      </c>
      <c r="L80" s="407"/>
    </row>
    <row r="81" spans="1:12" x14ac:dyDescent="0.2">
      <c r="A81" s="1749" t="s">
        <v>792</v>
      </c>
      <c r="B81" s="266">
        <v>4140</v>
      </c>
      <c r="C81" s="408"/>
      <c r="D81" s="408"/>
      <c r="E81" s="407"/>
      <c r="F81" s="408"/>
      <c r="G81" s="408"/>
      <c r="H81" s="407"/>
      <c r="I81" s="502"/>
      <c r="J81" s="502"/>
      <c r="K81" s="409">
        <f t="shared" si="11"/>
        <v>0</v>
      </c>
      <c r="L81" s="407"/>
    </row>
    <row r="82" spans="1:12" x14ac:dyDescent="0.2">
      <c r="A82" s="1749" t="s">
        <v>89</v>
      </c>
      <c r="B82" s="266">
        <v>4170</v>
      </c>
      <c r="C82" s="408"/>
      <c r="D82" s="408"/>
      <c r="E82" s="407"/>
      <c r="F82" s="408"/>
      <c r="G82" s="408"/>
      <c r="H82" s="407"/>
      <c r="I82" s="502"/>
      <c r="J82" s="502"/>
      <c r="K82" s="409">
        <f t="shared" si="11"/>
        <v>0</v>
      </c>
      <c r="L82" s="407"/>
    </row>
    <row r="83" spans="1:12" x14ac:dyDescent="0.2">
      <c r="A83" s="1755" t="s">
        <v>793</v>
      </c>
      <c r="B83" s="113">
        <v>4190</v>
      </c>
      <c r="C83" s="408"/>
      <c r="D83" s="408"/>
      <c r="E83" s="407"/>
      <c r="F83" s="408"/>
      <c r="G83" s="408"/>
      <c r="H83" s="407"/>
      <c r="I83" s="502"/>
      <c r="J83" s="502"/>
      <c r="K83" s="409">
        <f t="shared" si="11"/>
        <v>0</v>
      </c>
      <c r="L83" s="407"/>
    </row>
    <row r="84" spans="1:12" ht="13.5" thickBot="1" x14ac:dyDescent="0.25">
      <c r="A84" s="876" t="s">
        <v>1849</v>
      </c>
      <c r="B84" s="528">
        <v>4100</v>
      </c>
      <c r="C84" s="408"/>
      <c r="D84" s="408"/>
      <c r="E84" s="410">
        <f>SUM(E78:E83)</f>
        <v>0</v>
      </c>
      <c r="F84" s="408"/>
      <c r="G84" s="408"/>
      <c r="H84" s="410">
        <f>SUM(H78:H83)</f>
        <v>180646</v>
      </c>
      <c r="I84" s="502"/>
      <c r="J84" s="502"/>
      <c r="K84" s="410">
        <f>SUM(K78:K83)</f>
        <v>180646</v>
      </c>
      <c r="L84" s="410">
        <f>SUM(L78:L83)</f>
        <v>213132</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4" t="s">
        <v>794</v>
      </c>
      <c r="B86" s="861">
        <v>4220</v>
      </c>
      <c r="C86" s="408"/>
      <c r="D86" s="408"/>
      <c r="E86" s="432"/>
      <c r="F86" s="408"/>
      <c r="G86" s="408"/>
      <c r="H86" s="431">
        <v>213497</v>
      </c>
      <c r="I86" s="502"/>
      <c r="J86" s="502"/>
      <c r="K86" s="515">
        <f t="shared" ref="K86:K98" si="12">H86</f>
        <v>213497</v>
      </c>
      <c r="L86" s="437">
        <v>227000</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83" t="s">
        <v>2007</v>
      </c>
      <c r="B92" s="1747">
        <v>4200</v>
      </c>
      <c r="C92" s="408"/>
      <c r="D92" s="408"/>
      <c r="E92" s="432"/>
      <c r="F92" s="408"/>
      <c r="G92" s="408"/>
      <c r="H92" s="1051">
        <f>SUM(H85:H91)</f>
        <v>213497</v>
      </c>
      <c r="I92" s="502"/>
      <c r="J92" s="502"/>
      <c r="K92" s="515">
        <f t="shared" si="12"/>
        <v>213497</v>
      </c>
      <c r="L92" s="1051">
        <f>SUM(L85:L91)</f>
        <v>227000</v>
      </c>
    </row>
    <row r="93" spans="1:12" ht="14.25" thickTop="1" thickBot="1" x14ac:dyDescent="0.25">
      <c r="A93" s="1744" t="s">
        <v>781</v>
      </c>
      <c r="B93" s="1745">
        <v>4310</v>
      </c>
      <c r="C93" s="408"/>
      <c r="D93" s="408"/>
      <c r="E93" s="432"/>
      <c r="F93" s="408"/>
      <c r="G93" s="408"/>
      <c r="H93" s="1746"/>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1852</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82" t="s">
        <v>1850</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7" t="s">
        <v>1853</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1851</v>
      </c>
      <c r="B102" s="528">
        <v>4000</v>
      </c>
      <c r="C102" s="408"/>
      <c r="D102" s="408"/>
      <c r="E102" s="420">
        <f>SUM(E84,E92,E100,E101)</f>
        <v>0</v>
      </c>
      <c r="F102" s="408"/>
      <c r="G102" s="408"/>
      <c r="H102" s="420">
        <f>SUM(H84,H92,H100,H101)</f>
        <v>394143</v>
      </c>
      <c r="I102" s="502"/>
      <c r="J102" s="502"/>
      <c r="K102" s="420">
        <f>SUM(K84,K92,K100,K101)</f>
        <v>394143</v>
      </c>
      <c r="L102" s="420">
        <f>SUM(L84,L92,L100,L101)</f>
        <v>440132</v>
      </c>
    </row>
    <row r="103" spans="1:14" s="115" customFormat="1" ht="18" customHeight="1" thickTop="1" x14ac:dyDescent="0.2">
      <c r="A103" s="1759" t="s">
        <v>593</v>
      </c>
      <c r="B103" s="1805" t="s">
        <v>571</v>
      </c>
      <c r="C103" s="408"/>
      <c r="D103" s="408"/>
      <c r="E103" s="408"/>
      <c r="F103" s="408"/>
      <c r="G103" s="408"/>
      <c r="H103" s="411"/>
      <c r="I103" s="428"/>
      <c r="J103" s="428"/>
      <c r="K103" s="411"/>
      <c r="L103" s="411"/>
      <c r="M103" s="896"/>
      <c r="N103" s="896"/>
    </row>
    <row r="104" spans="1:14" s="295" customFormat="1" ht="13.5" customHeight="1" x14ac:dyDescent="0.2">
      <c r="A104" s="1760" t="s">
        <v>700</v>
      </c>
      <c r="B104" s="516"/>
      <c r="C104" s="408"/>
      <c r="D104" s="408"/>
      <c r="E104" s="408"/>
      <c r="F104" s="408"/>
      <c r="G104" s="408"/>
      <c r="H104" s="412"/>
      <c r="I104" s="428"/>
      <c r="J104" s="428"/>
      <c r="K104" s="412"/>
      <c r="L104" s="412"/>
      <c r="M104" s="894"/>
      <c r="N104" s="894"/>
    </row>
    <row r="105" spans="1:14" s="296" customFormat="1" x14ac:dyDescent="0.2">
      <c r="A105" s="1749" t="s">
        <v>90</v>
      </c>
      <c r="B105" s="266">
        <v>5110</v>
      </c>
      <c r="C105" s="408"/>
      <c r="D105" s="408"/>
      <c r="E105" s="408"/>
      <c r="F105" s="408"/>
      <c r="G105" s="408"/>
      <c r="H105" s="413"/>
      <c r="I105" s="428"/>
      <c r="J105" s="428"/>
      <c r="K105" s="409">
        <f>H105</f>
        <v>0</v>
      </c>
      <c r="L105" s="413"/>
      <c r="M105" s="892"/>
      <c r="N105" s="892"/>
    </row>
    <row r="106" spans="1:14" s="296" customFormat="1" x14ac:dyDescent="0.2">
      <c r="A106" s="1749"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49" t="s">
        <v>1366</v>
      </c>
      <c r="B107" s="266">
        <v>5130</v>
      </c>
      <c r="C107" s="408"/>
      <c r="D107" s="408"/>
      <c r="E107" s="408"/>
      <c r="F107" s="408"/>
      <c r="G107" s="408"/>
      <c r="H107" s="407"/>
      <c r="I107" s="428"/>
      <c r="J107" s="428"/>
      <c r="K107" s="409">
        <f>H107</f>
        <v>0</v>
      </c>
      <c r="L107" s="407"/>
      <c r="M107" s="892"/>
      <c r="N107" s="892"/>
    </row>
    <row r="108" spans="1:14" s="296" customFormat="1" x14ac:dyDescent="0.2">
      <c r="A108" s="1749" t="s">
        <v>92</v>
      </c>
      <c r="B108" s="266" t="s">
        <v>673</v>
      </c>
      <c r="C108" s="408"/>
      <c r="D108" s="408"/>
      <c r="E108" s="408"/>
      <c r="F108" s="408"/>
      <c r="G108" s="408"/>
      <c r="H108" s="407"/>
      <c r="I108" s="428"/>
      <c r="J108" s="428"/>
      <c r="K108" s="409">
        <f>H108</f>
        <v>0</v>
      </c>
      <c r="L108" s="407"/>
      <c r="M108" s="892"/>
      <c r="N108" s="892"/>
    </row>
    <row r="109" spans="1:14" s="296" customFormat="1" x14ac:dyDescent="0.2">
      <c r="A109" s="1749"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58"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3986393</v>
      </c>
      <c r="D114" s="410">
        <f t="shared" ref="D114:K114" si="13">SUM(D33,D74,D75,D102,D112,D113)</f>
        <v>954894</v>
      </c>
      <c r="E114" s="410">
        <f t="shared" si="13"/>
        <v>298679</v>
      </c>
      <c r="F114" s="410">
        <f t="shared" si="13"/>
        <v>385229</v>
      </c>
      <c r="G114" s="410">
        <f t="shared" si="13"/>
        <v>11000</v>
      </c>
      <c r="H114" s="410">
        <f>SUM(H33,H74,H75,H102,H112,H113)</f>
        <v>431202</v>
      </c>
      <c r="I114" s="410">
        <f t="shared" si="13"/>
        <v>0</v>
      </c>
      <c r="J114" s="410">
        <f t="shared" si="13"/>
        <v>0</v>
      </c>
      <c r="K114" s="410">
        <f t="shared" si="13"/>
        <v>6067397</v>
      </c>
      <c r="L114" s="410">
        <f>SUM(L33,L74,L75,L102,L112,L113)</f>
        <v>6295430</v>
      </c>
    </row>
    <row r="115" spans="1:14" ht="23.25" thickTop="1" x14ac:dyDescent="0.2">
      <c r="A115" s="1761" t="s">
        <v>1155</v>
      </c>
      <c r="B115" s="881"/>
      <c r="C115" s="411"/>
      <c r="D115" s="411"/>
      <c r="E115" s="411"/>
      <c r="F115" s="411"/>
      <c r="G115" s="411"/>
      <c r="H115" s="411"/>
      <c r="I115" s="411"/>
      <c r="J115" s="411"/>
      <c r="K115" s="435">
        <f>'Revenues 9-14'!C275-'Expenditures 15-22'!K114</f>
        <v>93873</v>
      </c>
      <c r="L115" s="411"/>
    </row>
    <row r="116" spans="1:14" s="1026" customFormat="1" ht="9" customHeight="1" x14ac:dyDescent="0.2">
      <c r="A116" s="1762"/>
      <c r="B116" s="885"/>
      <c r="C116" s="886"/>
      <c r="D116" s="886"/>
      <c r="E116" s="886"/>
      <c r="F116" s="886"/>
      <c r="G116" s="886"/>
      <c r="H116" s="886"/>
      <c r="I116" s="886"/>
      <c r="J116" s="886"/>
      <c r="K116" s="886"/>
      <c r="L116" s="886"/>
      <c r="M116" s="892"/>
      <c r="N116" s="892"/>
    </row>
    <row r="117" spans="1:14" s="114" customFormat="1" ht="30" customHeight="1" x14ac:dyDescent="0.2">
      <c r="A117" s="2301" t="s">
        <v>334</v>
      </c>
      <c r="B117" s="2302"/>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3" t="s">
        <v>675</v>
      </c>
      <c r="B119" s="207"/>
      <c r="C119" s="412"/>
      <c r="D119" s="412"/>
      <c r="E119" s="412"/>
      <c r="F119" s="408"/>
      <c r="G119" s="408"/>
      <c r="H119" s="412"/>
      <c r="I119" s="408"/>
      <c r="J119" s="408"/>
      <c r="K119" s="412"/>
      <c r="L119" s="412"/>
    </row>
    <row r="120" spans="1:14" ht="12.75" customHeight="1" x14ac:dyDescent="0.2">
      <c r="A120" s="1755" t="s">
        <v>172</v>
      </c>
      <c r="B120" s="113">
        <v>2190</v>
      </c>
      <c r="C120" s="407"/>
      <c r="D120" s="407"/>
      <c r="E120" s="407"/>
      <c r="F120" s="407"/>
      <c r="G120" s="407"/>
      <c r="H120" s="407"/>
      <c r="I120" s="431"/>
      <c r="J120" s="431"/>
      <c r="K120" s="409">
        <f>SUM(C120:J120)</f>
        <v>0</v>
      </c>
      <c r="L120" s="407"/>
    </row>
    <row r="121" spans="1:14" x14ac:dyDescent="0.2">
      <c r="A121" s="1764" t="s">
        <v>697</v>
      </c>
      <c r="B121" s="207"/>
      <c r="C121" s="426"/>
      <c r="D121" s="426"/>
      <c r="E121" s="426"/>
      <c r="F121" s="426"/>
      <c r="G121" s="426"/>
      <c r="H121" s="426"/>
      <c r="I121" s="408"/>
      <c r="J121" s="408"/>
      <c r="K121" s="412"/>
      <c r="L121" s="426"/>
    </row>
    <row r="122" spans="1:14" ht="13.5" thickBot="1" x14ac:dyDescent="0.25">
      <c r="A122" s="1749" t="s">
        <v>1235</v>
      </c>
      <c r="B122" s="266">
        <v>2510</v>
      </c>
      <c r="C122" s="407"/>
      <c r="D122" s="407"/>
      <c r="E122" s="407"/>
      <c r="F122" s="407"/>
      <c r="G122" s="407"/>
      <c r="H122" s="407"/>
      <c r="I122" s="431"/>
      <c r="J122" s="431"/>
      <c r="K122" s="410">
        <f>SUM(C122:J122)</f>
        <v>0</v>
      </c>
      <c r="L122" s="407"/>
    </row>
    <row r="123" spans="1:14" ht="14.25" thickTop="1" thickBot="1" x14ac:dyDescent="0.25">
      <c r="A123" s="1749" t="s">
        <v>5</v>
      </c>
      <c r="B123" s="266">
        <v>2530</v>
      </c>
      <c r="C123" s="407"/>
      <c r="D123" s="407"/>
      <c r="E123" s="407"/>
      <c r="F123" s="407"/>
      <c r="G123" s="407"/>
      <c r="H123" s="407"/>
      <c r="I123" s="431"/>
      <c r="J123" s="431"/>
      <c r="K123" s="410">
        <f>SUM(C123:J123)</f>
        <v>0</v>
      </c>
      <c r="L123" s="407"/>
    </row>
    <row r="124" spans="1:14" ht="14.25" thickTop="1" thickBot="1" x14ac:dyDescent="0.25">
      <c r="A124" s="1749" t="s">
        <v>219</v>
      </c>
      <c r="B124" s="266">
        <v>2540</v>
      </c>
      <c r="C124" s="407">
        <v>215434</v>
      </c>
      <c r="D124" s="407">
        <v>68006</v>
      </c>
      <c r="E124" s="407">
        <v>150641</v>
      </c>
      <c r="F124" s="407">
        <v>170266</v>
      </c>
      <c r="G124" s="407">
        <v>12599</v>
      </c>
      <c r="H124" s="407"/>
      <c r="I124" s="431"/>
      <c r="J124" s="431"/>
      <c r="K124" s="410">
        <f>SUM(C124:J124)</f>
        <v>616946</v>
      </c>
      <c r="L124" s="407">
        <v>609082</v>
      </c>
    </row>
    <row r="125" spans="1:14" ht="14.25" thickTop="1" thickBot="1" x14ac:dyDescent="0.25">
      <c r="A125" s="1749" t="s">
        <v>1107</v>
      </c>
      <c r="B125" s="266">
        <v>2550</v>
      </c>
      <c r="C125" s="407"/>
      <c r="D125" s="407"/>
      <c r="E125" s="407"/>
      <c r="F125" s="407"/>
      <c r="G125" s="407"/>
      <c r="H125" s="407"/>
      <c r="I125" s="431"/>
      <c r="J125" s="431"/>
      <c r="K125" s="410">
        <f>SUM(C125:J125)</f>
        <v>0</v>
      </c>
      <c r="L125" s="407"/>
    </row>
    <row r="126" spans="1:14" ht="14.25" thickTop="1" thickBot="1" x14ac:dyDescent="0.25">
      <c r="A126" s="1749"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215434</v>
      </c>
      <c r="D127" s="410">
        <f t="shared" ref="D127:L127" si="14">SUM(D122:D126)</f>
        <v>68006</v>
      </c>
      <c r="E127" s="410">
        <f t="shared" si="14"/>
        <v>150641</v>
      </c>
      <c r="F127" s="410">
        <f t="shared" si="14"/>
        <v>170266</v>
      </c>
      <c r="G127" s="410">
        <f t="shared" si="14"/>
        <v>12599</v>
      </c>
      <c r="H127" s="410">
        <f t="shared" si="14"/>
        <v>0</v>
      </c>
      <c r="I127" s="410">
        <f t="shared" si="14"/>
        <v>0</v>
      </c>
      <c r="J127" s="410">
        <f t="shared" si="14"/>
        <v>0</v>
      </c>
      <c r="K127" s="410">
        <f t="shared" si="14"/>
        <v>616946</v>
      </c>
      <c r="L127" s="410">
        <f t="shared" si="14"/>
        <v>609082</v>
      </c>
    </row>
    <row r="128" spans="1:14" ht="12.75" customHeight="1" thickTop="1" x14ac:dyDescent="0.2">
      <c r="A128" s="873" t="s">
        <v>1134</v>
      </c>
      <c r="B128" s="1070" t="s">
        <v>654</v>
      </c>
      <c r="C128" s="1799"/>
      <c r="D128" s="1799"/>
      <c r="E128" s="1799"/>
      <c r="F128" s="1799"/>
      <c r="G128" s="1799"/>
      <c r="H128" s="1799"/>
      <c r="I128" s="694"/>
      <c r="J128" s="694"/>
      <c r="K128" s="425">
        <f>SUM(C128:J128)</f>
        <v>0</v>
      </c>
      <c r="L128" s="1799"/>
    </row>
    <row r="129" spans="1:14" ht="12.75" customHeight="1" thickBot="1" x14ac:dyDescent="0.25">
      <c r="A129" s="1800" t="s">
        <v>952</v>
      </c>
      <c r="B129" s="1743" t="s">
        <v>649</v>
      </c>
      <c r="C129" s="420">
        <f>SUM(C120,C127,C128)</f>
        <v>215434</v>
      </c>
      <c r="D129" s="420">
        <f t="shared" ref="D129:L129" si="15">SUM(D120,D127,D128)</f>
        <v>68006</v>
      </c>
      <c r="E129" s="420">
        <f t="shared" si="15"/>
        <v>150641</v>
      </c>
      <c r="F129" s="420">
        <f t="shared" si="15"/>
        <v>170266</v>
      </c>
      <c r="G129" s="420">
        <f t="shared" si="15"/>
        <v>12599</v>
      </c>
      <c r="H129" s="420">
        <f t="shared" si="15"/>
        <v>0</v>
      </c>
      <c r="I129" s="420">
        <f t="shared" si="15"/>
        <v>0</v>
      </c>
      <c r="J129" s="420">
        <f t="shared" si="15"/>
        <v>0</v>
      </c>
      <c r="K129" s="420">
        <f t="shared" si="15"/>
        <v>616946</v>
      </c>
      <c r="L129" s="420">
        <f t="shared" si="15"/>
        <v>609082</v>
      </c>
    </row>
    <row r="130" spans="1:14" ht="18" customHeight="1" thickTop="1" thickBot="1" x14ac:dyDescent="0.25">
      <c r="A130" s="1748" t="s">
        <v>1202</v>
      </c>
      <c r="B130" s="1742" t="s">
        <v>655</v>
      </c>
      <c r="C130" s="419"/>
      <c r="D130" s="419"/>
      <c r="E130" s="419"/>
      <c r="F130" s="419"/>
      <c r="G130" s="419"/>
      <c r="H130" s="419"/>
      <c r="I130" s="424"/>
      <c r="J130" s="424"/>
      <c r="K130" s="410">
        <f>SUM(C130:J130)</f>
        <v>0</v>
      </c>
      <c r="L130" s="419"/>
    </row>
    <row r="131" spans="1:14" ht="18" customHeight="1" thickTop="1" x14ac:dyDescent="0.2">
      <c r="A131" s="1765" t="s">
        <v>701</v>
      </c>
      <c r="B131" s="1805" t="s">
        <v>1006</v>
      </c>
      <c r="C131" s="428"/>
      <c r="D131" s="428"/>
      <c r="E131" s="429"/>
      <c r="F131" s="428"/>
      <c r="G131" s="428"/>
      <c r="H131" s="429"/>
      <c r="I131" s="428"/>
      <c r="J131" s="428"/>
      <c r="K131" s="429"/>
      <c r="L131" s="429"/>
    </row>
    <row r="132" spans="1:14" s="90" customFormat="1" ht="13.5" customHeight="1" x14ac:dyDescent="0.2">
      <c r="A132" s="1766" t="s">
        <v>699</v>
      </c>
      <c r="B132" s="533"/>
      <c r="C132" s="428"/>
      <c r="D132" s="428"/>
      <c r="E132" s="426"/>
      <c r="F132" s="428"/>
      <c r="G132" s="428"/>
      <c r="H132" s="426"/>
      <c r="I132" s="428"/>
      <c r="J132" s="428"/>
      <c r="K132" s="426"/>
      <c r="L132" s="426"/>
      <c r="M132" s="897"/>
      <c r="N132" s="897"/>
    </row>
    <row r="133" spans="1:14" x14ac:dyDescent="0.2">
      <c r="A133" s="1749" t="s">
        <v>344</v>
      </c>
      <c r="B133" s="266">
        <v>4120</v>
      </c>
      <c r="C133" s="408"/>
      <c r="D133" s="408"/>
      <c r="E133" s="430"/>
      <c r="F133" s="408"/>
      <c r="G133" s="408"/>
      <c r="H133" s="413"/>
      <c r="I133" s="502"/>
      <c r="J133" s="408"/>
      <c r="K133" s="415">
        <f>SUM(E133,H133)</f>
        <v>0</v>
      </c>
      <c r="L133" s="413"/>
    </row>
    <row r="134" spans="1:14" x14ac:dyDescent="0.2">
      <c r="A134" s="1749" t="s">
        <v>792</v>
      </c>
      <c r="B134" s="266">
        <v>4140</v>
      </c>
      <c r="C134" s="408"/>
      <c r="D134" s="408"/>
      <c r="E134" s="431"/>
      <c r="F134" s="408"/>
      <c r="G134" s="408"/>
      <c r="H134" s="407"/>
      <c r="I134" s="502"/>
      <c r="J134" s="408"/>
      <c r="K134" s="415">
        <f>SUM(E134,H134)</f>
        <v>0</v>
      </c>
      <c r="L134" s="407"/>
    </row>
    <row r="135" spans="1:14" ht="22.5" x14ac:dyDescent="0.2">
      <c r="A135" s="1755"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7"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1851</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59" t="s">
        <v>1203</v>
      </c>
      <c r="B139" s="263" t="s">
        <v>571</v>
      </c>
      <c r="C139" s="408"/>
      <c r="D139" s="408"/>
      <c r="E139" s="432"/>
      <c r="F139" s="432"/>
      <c r="G139" s="432"/>
      <c r="H139" s="433"/>
      <c r="I139" s="502"/>
      <c r="J139" s="432"/>
      <c r="K139" s="433"/>
      <c r="L139" s="433"/>
    </row>
    <row r="140" spans="1:14" ht="13.5" customHeight="1" x14ac:dyDescent="0.2">
      <c r="A140" s="1764" t="s">
        <v>700</v>
      </c>
      <c r="B140" s="207"/>
      <c r="C140" s="408"/>
      <c r="D140" s="408"/>
      <c r="E140" s="408"/>
      <c r="F140" s="408"/>
      <c r="G140" s="408"/>
      <c r="H140" s="412"/>
      <c r="I140" s="428"/>
      <c r="J140" s="408"/>
      <c r="K140" s="412"/>
      <c r="L140" s="412"/>
    </row>
    <row r="141" spans="1:14" x14ac:dyDescent="0.2">
      <c r="A141" s="1749" t="s">
        <v>90</v>
      </c>
      <c r="B141" s="266">
        <v>5110</v>
      </c>
      <c r="C141" s="408"/>
      <c r="D141" s="408"/>
      <c r="E141" s="408"/>
      <c r="F141" s="408"/>
      <c r="G141" s="408"/>
      <c r="H141" s="413"/>
      <c r="I141" s="428"/>
      <c r="J141" s="408"/>
      <c r="K141" s="415">
        <f>SUM(H141)</f>
        <v>0</v>
      </c>
      <c r="L141" s="413"/>
    </row>
    <row r="142" spans="1:14" x14ac:dyDescent="0.2">
      <c r="A142" s="1749" t="s">
        <v>91</v>
      </c>
      <c r="B142" s="266">
        <v>5120</v>
      </c>
      <c r="C142" s="408"/>
      <c r="D142" s="408"/>
      <c r="E142" s="408"/>
      <c r="F142" s="408"/>
      <c r="G142" s="408"/>
      <c r="H142" s="407"/>
      <c r="I142" s="428"/>
      <c r="J142" s="408"/>
      <c r="K142" s="415">
        <f>SUM(H142)</f>
        <v>0</v>
      </c>
      <c r="L142" s="407"/>
    </row>
    <row r="143" spans="1:14" ht="12.75" customHeight="1" x14ac:dyDescent="0.2">
      <c r="A143" s="1749" t="s">
        <v>1366</v>
      </c>
      <c r="B143" s="113" t="s">
        <v>702</v>
      </c>
      <c r="C143" s="408"/>
      <c r="D143" s="408"/>
      <c r="E143" s="408"/>
      <c r="F143" s="408"/>
      <c r="G143" s="408"/>
      <c r="H143" s="407"/>
      <c r="I143" s="428"/>
      <c r="J143" s="408"/>
      <c r="K143" s="415">
        <f>SUM(H143)</f>
        <v>0</v>
      </c>
      <c r="L143" s="407"/>
    </row>
    <row r="144" spans="1:14" x14ac:dyDescent="0.2">
      <c r="A144" s="1749" t="s">
        <v>92</v>
      </c>
      <c r="B144" s="266" t="s">
        <v>673</v>
      </c>
      <c r="C144" s="408"/>
      <c r="D144" s="408"/>
      <c r="E144" s="408"/>
      <c r="F144" s="408"/>
      <c r="G144" s="408"/>
      <c r="H144" s="407"/>
      <c r="I144" s="428"/>
      <c r="J144" s="408"/>
      <c r="K144" s="415">
        <f>SUM(H144)</f>
        <v>0</v>
      </c>
      <c r="L144" s="407"/>
    </row>
    <row r="145" spans="1:14" ht="12.75" customHeight="1" x14ac:dyDescent="0.2">
      <c r="A145" s="1749"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67"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8" t="s">
        <v>1204</v>
      </c>
      <c r="B149" s="263" t="s">
        <v>1007</v>
      </c>
      <c r="C149" s="408"/>
      <c r="D149" s="408"/>
      <c r="E149" s="408"/>
      <c r="F149" s="408"/>
      <c r="G149" s="408"/>
      <c r="H149" s="518"/>
      <c r="I149" s="426"/>
      <c r="J149" s="408"/>
      <c r="K149" s="412"/>
      <c r="L149" s="418"/>
    </row>
    <row r="150" spans="1:14" ht="12.75" customHeight="1" thickTop="1" thickBot="1" x14ac:dyDescent="0.25">
      <c r="A150" s="2312" t="s">
        <v>705</v>
      </c>
      <c r="B150" s="2313"/>
      <c r="C150" s="410">
        <f>SUM(C129,C130,C138,C148,C149)</f>
        <v>215434</v>
      </c>
      <c r="D150" s="410">
        <f t="shared" ref="D150:K150" si="16">SUM(D129,D130,D138,D148,D149)</f>
        <v>68006</v>
      </c>
      <c r="E150" s="410">
        <f t="shared" si="16"/>
        <v>150641</v>
      </c>
      <c r="F150" s="410">
        <f t="shared" si="16"/>
        <v>170266</v>
      </c>
      <c r="G150" s="410">
        <f t="shared" si="16"/>
        <v>12599</v>
      </c>
      <c r="H150" s="410">
        <f t="shared" si="16"/>
        <v>0</v>
      </c>
      <c r="I150" s="410">
        <f t="shared" si="16"/>
        <v>0</v>
      </c>
      <c r="J150" s="410">
        <f t="shared" si="16"/>
        <v>0</v>
      </c>
      <c r="K150" s="410">
        <f t="shared" si="16"/>
        <v>616946</v>
      </c>
      <c r="L150" s="410">
        <f>SUM(L129,L130,L138,L148,L149)</f>
        <v>609082</v>
      </c>
    </row>
    <row r="151" spans="1:14" ht="12.75" customHeight="1" thickTop="1" x14ac:dyDescent="0.2">
      <c r="A151" s="2308" t="s">
        <v>1378</v>
      </c>
      <c r="B151" s="2309"/>
      <c r="C151" s="411"/>
      <c r="D151" s="411"/>
      <c r="E151" s="411"/>
      <c r="F151" s="411"/>
      <c r="G151" s="411"/>
      <c r="H151" s="411"/>
      <c r="I151" s="411"/>
      <c r="J151" s="408"/>
      <c r="K151" s="435">
        <f>'Revenues 9-14'!D275-'Expenditures 15-22'!K150</f>
        <v>86761</v>
      </c>
      <c r="L151" s="411"/>
    </row>
    <row r="152" spans="1:14" s="860" customFormat="1" ht="9" customHeight="1" x14ac:dyDescent="0.2">
      <c r="A152" s="1768"/>
      <c r="B152" s="887"/>
      <c r="C152" s="886"/>
      <c r="D152" s="886"/>
      <c r="E152" s="886"/>
      <c r="F152" s="886"/>
      <c r="G152" s="886"/>
      <c r="H152" s="886"/>
      <c r="I152" s="886"/>
      <c r="J152" s="886"/>
      <c r="K152" s="886"/>
      <c r="L152" s="886"/>
      <c r="M152" s="898"/>
      <c r="N152" s="898"/>
    </row>
    <row r="153" spans="1:14" s="2" customFormat="1" ht="30" customHeight="1" x14ac:dyDescent="0.2">
      <c r="A153" s="2301" t="s">
        <v>706</v>
      </c>
      <c r="B153" s="2160"/>
      <c r="C153" s="882"/>
      <c r="D153" s="883"/>
      <c r="E153" s="883"/>
      <c r="F153" s="883"/>
      <c r="G153" s="883"/>
      <c r="H153" s="883"/>
      <c r="I153" s="883"/>
      <c r="J153" s="883"/>
      <c r="K153" s="883"/>
      <c r="L153" s="884"/>
      <c r="M153" s="899"/>
      <c r="N153" s="899"/>
    </row>
    <row r="154" spans="1:14" s="25" customFormat="1" ht="18" customHeight="1" thickBot="1" x14ac:dyDescent="0.25">
      <c r="A154" s="1790" t="s">
        <v>84</v>
      </c>
      <c r="B154" s="1791"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59"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4" t="s">
        <v>700</v>
      </c>
      <c r="B156" s="207"/>
      <c r="C156" s="408"/>
      <c r="D156" s="408"/>
      <c r="E156" s="408"/>
      <c r="F156" s="408"/>
      <c r="G156" s="408"/>
      <c r="H156" s="408"/>
      <c r="I156" s="408"/>
      <c r="J156" s="408"/>
      <c r="K156" s="412"/>
      <c r="L156" s="412"/>
      <c r="M156" s="894"/>
      <c r="N156" s="894"/>
    </row>
    <row r="157" spans="1:14" x14ac:dyDescent="0.2">
      <c r="A157" s="1749" t="s">
        <v>90</v>
      </c>
      <c r="B157" s="266">
        <v>5110</v>
      </c>
      <c r="C157" s="408"/>
      <c r="D157" s="408"/>
      <c r="E157" s="408"/>
      <c r="F157" s="408"/>
      <c r="G157" s="408"/>
      <c r="H157" s="407"/>
      <c r="I157" s="408"/>
      <c r="J157" s="408"/>
      <c r="K157" s="409">
        <f>SUM(C157:J157)</f>
        <v>0</v>
      </c>
      <c r="L157" s="407"/>
    </row>
    <row r="158" spans="1:14" x14ac:dyDescent="0.2">
      <c r="A158" s="1749" t="s">
        <v>91</v>
      </c>
      <c r="B158" s="266">
        <v>5120</v>
      </c>
      <c r="C158" s="408"/>
      <c r="D158" s="408"/>
      <c r="E158" s="408"/>
      <c r="F158" s="408"/>
      <c r="G158" s="408"/>
      <c r="H158" s="407"/>
      <c r="I158" s="408"/>
      <c r="J158" s="408"/>
      <c r="K158" s="409">
        <f>SUM(C158:J158)</f>
        <v>0</v>
      </c>
      <c r="L158" s="407"/>
    </row>
    <row r="159" spans="1:14" ht="12.75" customHeight="1" x14ac:dyDescent="0.2">
      <c r="A159" s="1749" t="s">
        <v>1366</v>
      </c>
      <c r="B159" s="266" t="s">
        <v>702</v>
      </c>
      <c r="C159" s="408"/>
      <c r="D159" s="408"/>
      <c r="E159" s="408"/>
      <c r="F159" s="408"/>
      <c r="G159" s="408"/>
      <c r="H159" s="407"/>
      <c r="I159" s="408"/>
      <c r="J159" s="408"/>
      <c r="K159" s="409">
        <f>SUM(C159:J159)</f>
        <v>0</v>
      </c>
      <c r="L159" s="407"/>
    </row>
    <row r="160" spans="1:14" x14ac:dyDescent="0.2">
      <c r="A160" s="1749" t="s">
        <v>92</v>
      </c>
      <c r="B160" s="113" t="s">
        <v>673</v>
      </c>
      <c r="C160" s="408"/>
      <c r="D160" s="408"/>
      <c r="E160" s="408"/>
      <c r="F160" s="408"/>
      <c r="G160" s="408"/>
      <c r="H160" s="407"/>
      <c r="I160" s="408"/>
      <c r="J160" s="408"/>
      <c r="K160" s="409">
        <f>SUM(C160:J160)</f>
        <v>0</v>
      </c>
      <c r="L160" s="407"/>
    </row>
    <row r="161" spans="1:14" ht="12.75" customHeight="1" x14ac:dyDescent="0.2">
      <c r="A161" s="1749"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69" t="s">
        <v>86</v>
      </c>
      <c r="B163" s="519" t="s">
        <v>39</v>
      </c>
      <c r="C163" s="408"/>
      <c r="D163" s="408"/>
      <c r="E163" s="408"/>
      <c r="F163" s="408"/>
      <c r="G163" s="408"/>
      <c r="H163" s="1799">
        <v>361580</v>
      </c>
      <c r="I163" s="408"/>
      <c r="J163" s="408"/>
      <c r="K163" s="409">
        <f>SUM(C163:H163)</f>
        <v>361580</v>
      </c>
      <c r="L163" s="1799">
        <v>361874</v>
      </c>
    </row>
    <row r="164" spans="1:14" ht="33.75" customHeight="1" x14ac:dyDescent="0.2">
      <c r="A164" s="1769" t="s">
        <v>290</v>
      </c>
      <c r="B164" s="531" t="s">
        <v>32</v>
      </c>
      <c r="C164" s="408"/>
      <c r="D164" s="408"/>
      <c r="E164" s="408"/>
      <c r="F164" s="408"/>
      <c r="G164" s="408"/>
      <c r="H164" s="1802">
        <f>892934-6319</f>
        <v>886615</v>
      </c>
      <c r="I164" s="408"/>
      <c r="J164" s="408"/>
      <c r="K164" s="409">
        <f>SUM(C164:J164)</f>
        <v>886615</v>
      </c>
      <c r="L164" s="1802">
        <v>894934</v>
      </c>
    </row>
    <row r="165" spans="1:14" ht="13.5" customHeight="1" thickBot="1" x14ac:dyDescent="0.25">
      <c r="A165" s="1753" t="s">
        <v>865</v>
      </c>
      <c r="B165" s="532" t="s">
        <v>87</v>
      </c>
      <c r="C165" s="408"/>
      <c r="D165" s="408"/>
      <c r="E165" s="421"/>
      <c r="F165" s="408"/>
      <c r="G165" s="408"/>
      <c r="H165" s="1802">
        <f>1298+6319</f>
        <v>7617</v>
      </c>
      <c r="I165" s="502"/>
      <c r="J165" s="408"/>
      <c r="K165" s="409">
        <f>SUM(C165:J165)</f>
        <v>7617</v>
      </c>
      <c r="L165" s="1802"/>
    </row>
    <row r="166" spans="1:14" ht="12.75" customHeight="1" thickTop="1" thickBot="1" x14ac:dyDescent="0.25">
      <c r="A166" s="876" t="s">
        <v>724</v>
      </c>
      <c r="B166" s="463" t="s">
        <v>571</v>
      </c>
      <c r="C166" s="408"/>
      <c r="D166" s="408"/>
      <c r="E166" s="423">
        <f>SUM(E162,E163,E164,E165)</f>
        <v>0</v>
      </c>
      <c r="F166" s="408"/>
      <c r="G166" s="408"/>
      <c r="H166" s="420">
        <f>SUM(H162,H163,H164,H165)</f>
        <v>1255812</v>
      </c>
      <c r="I166" s="432"/>
      <c r="J166" s="408"/>
      <c r="K166" s="420">
        <f>SUM(K162,K163,K164,K165)</f>
        <v>1255812</v>
      </c>
      <c r="L166" s="420">
        <f>SUM(L162,L163,L164,L165)</f>
        <v>1256808</v>
      </c>
    </row>
    <row r="167" spans="1:14" ht="18" customHeight="1" thickTop="1" thickBot="1" x14ac:dyDescent="0.25">
      <c r="A167" s="1794" t="s">
        <v>88</v>
      </c>
      <c r="B167" s="1742" t="s">
        <v>1007</v>
      </c>
      <c r="C167" s="408"/>
      <c r="D167" s="408"/>
      <c r="E167" s="412"/>
      <c r="F167" s="408"/>
      <c r="G167" s="408"/>
      <c r="H167" s="414"/>
      <c r="I167" s="432"/>
      <c r="J167" s="408"/>
      <c r="K167" s="412"/>
      <c r="L167" s="419"/>
    </row>
    <row r="168" spans="1:14" ht="12.75" customHeight="1" thickTop="1" thickBot="1" x14ac:dyDescent="0.25">
      <c r="A168" s="1792" t="s">
        <v>93</v>
      </c>
      <c r="B168" s="1793"/>
      <c r="C168" s="408"/>
      <c r="D168" s="408"/>
      <c r="E168" s="420">
        <f>SUM(E154,E166,E167)</f>
        <v>0</v>
      </c>
      <c r="F168" s="408"/>
      <c r="G168" s="408"/>
      <c r="H168" s="420">
        <f>SUM(H154,H166,H167)</f>
        <v>1255812</v>
      </c>
      <c r="I168" s="432"/>
      <c r="J168" s="408"/>
      <c r="K168" s="420">
        <f>SUM(K154,K166,K167)</f>
        <v>1255812</v>
      </c>
      <c r="L168" s="420">
        <f>SUM(L154,L166,L167)</f>
        <v>1256808</v>
      </c>
    </row>
    <row r="169" spans="1:14" ht="23.25" thickTop="1" x14ac:dyDescent="0.2">
      <c r="A169" s="1761" t="s">
        <v>1155</v>
      </c>
      <c r="B169" s="462"/>
      <c r="C169" s="408"/>
      <c r="D169" s="408"/>
      <c r="E169" s="408"/>
      <c r="F169" s="408"/>
      <c r="G169" s="408"/>
      <c r="H169" s="411"/>
      <c r="I169" s="408"/>
      <c r="J169" s="408"/>
      <c r="K169" s="435">
        <f>'Revenues 9-14'!E275-'Expenditures 15-22'!K168</f>
        <v>47509</v>
      </c>
      <c r="L169" s="411"/>
    </row>
    <row r="170" spans="1:14" s="860" customFormat="1" ht="9" customHeight="1" x14ac:dyDescent="0.2">
      <c r="A170" s="1768"/>
      <c r="B170" s="889"/>
      <c r="C170" s="886"/>
      <c r="D170" s="886"/>
      <c r="E170" s="886"/>
      <c r="F170" s="886"/>
      <c r="G170" s="886"/>
      <c r="H170" s="886"/>
      <c r="I170" s="886"/>
      <c r="J170" s="886"/>
      <c r="K170" s="886"/>
      <c r="L170" s="886"/>
      <c r="M170" s="898"/>
      <c r="N170" s="898"/>
    </row>
    <row r="171" spans="1:14" s="15" customFormat="1" ht="30" customHeight="1" x14ac:dyDescent="0.2">
      <c r="A171" s="1771"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2" t="s">
        <v>675</v>
      </c>
      <c r="B173" s="207"/>
      <c r="C173" s="412"/>
      <c r="D173" s="412"/>
      <c r="E173" s="412"/>
      <c r="F173" s="408"/>
      <c r="G173" s="408"/>
      <c r="H173" s="412"/>
      <c r="I173" s="408"/>
      <c r="J173" s="408"/>
      <c r="K173" s="412"/>
      <c r="L173" s="412"/>
      <c r="M173" s="898"/>
      <c r="N173" s="898"/>
    </row>
    <row r="174" spans="1:14" ht="12.75" customHeight="1" x14ac:dyDescent="0.2">
      <c r="A174" s="1749" t="s">
        <v>172</v>
      </c>
      <c r="B174" s="266">
        <v>2190</v>
      </c>
      <c r="C174" s="407"/>
      <c r="D174" s="407"/>
      <c r="E174" s="407"/>
      <c r="F174" s="407"/>
      <c r="G174" s="407"/>
      <c r="H174" s="407"/>
      <c r="I174" s="431"/>
      <c r="J174" s="431"/>
      <c r="K174" s="409">
        <f>SUM(C174:J174)</f>
        <v>0</v>
      </c>
      <c r="L174" s="407"/>
    </row>
    <row r="175" spans="1:14" x14ac:dyDescent="0.2">
      <c r="A175" s="1754" t="s">
        <v>697</v>
      </c>
      <c r="B175" s="1795"/>
      <c r="C175" s="1796"/>
      <c r="D175" s="1796"/>
      <c r="E175" s="1796"/>
      <c r="F175" s="1796"/>
      <c r="G175" s="1796"/>
      <c r="H175" s="1796"/>
      <c r="I175" s="428"/>
      <c r="J175" s="428"/>
      <c r="K175" s="1796"/>
      <c r="L175" s="1796"/>
    </row>
    <row r="176" spans="1:14" ht="12.75" customHeight="1" x14ac:dyDescent="0.2">
      <c r="A176" s="1749" t="s">
        <v>1107</v>
      </c>
      <c r="B176" s="266">
        <v>2550</v>
      </c>
      <c r="C176" s="407">
        <v>434398</v>
      </c>
      <c r="D176" s="407">
        <v>9605</v>
      </c>
      <c r="E176" s="407">
        <v>153730</v>
      </c>
      <c r="F176" s="407">
        <v>60284</v>
      </c>
      <c r="G176" s="407"/>
      <c r="H176" s="407"/>
      <c r="I176" s="431"/>
      <c r="J176" s="431"/>
      <c r="K176" s="409">
        <f>SUM(C176:J176)</f>
        <v>658017</v>
      </c>
      <c r="L176" s="407">
        <v>641886</v>
      </c>
    </row>
    <row r="177" spans="1:14" ht="12.75" customHeight="1" thickBot="1" x14ac:dyDescent="0.25">
      <c r="A177" s="1756" t="s">
        <v>1134</v>
      </c>
      <c r="B177" s="1797">
        <v>2900</v>
      </c>
      <c r="C177" s="418"/>
      <c r="D177" s="418"/>
      <c r="E177" s="418"/>
      <c r="F177" s="418"/>
      <c r="G177" s="418"/>
      <c r="H177" s="418"/>
      <c r="I177" s="799"/>
      <c r="J177" s="799"/>
      <c r="K177" s="420">
        <f>SUM(C177:J177)</f>
        <v>0</v>
      </c>
      <c r="L177" s="418"/>
    </row>
    <row r="178" spans="1:14" ht="12.75" customHeight="1" thickTop="1" thickBot="1" x14ac:dyDescent="0.25">
      <c r="A178" s="1773" t="s">
        <v>952</v>
      </c>
      <c r="B178" s="463" t="s">
        <v>649</v>
      </c>
      <c r="C178" s="420">
        <f>SUM(C174,C176,C177)</f>
        <v>434398</v>
      </c>
      <c r="D178" s="420">
        <f t="shared" ref="D178:J178" si="17">SUM(D174,D176,D177)</f>
        <v>9605</v>
      </c>
      <c r="E178" s="420">
        <f t="shared" si="17"/>
        <v>153730</v>
      </c>
      <c r="F178" s="420">
        <f t="shared" si="17"/>
        <v>60284</v>
      </c>
      <c r="G178" s="420">
        <f t="shared" si="17"/>
        <v>0</v>
      </c>
      <c r="H178" s="420">
        <f t="shared" si="17"/>
        <v>0</v>
      </c>
      <c r="I178" s="420">
        <f t="shared" si="17"/>
        <v>0</v>
      </c>
      <c r="J178" s="420">
        <f t="shared" si="17"/>
        <v>0</v>
      </c>
      <c r="K178" s="420">
        <f>SUM(K174,K176,K177)</f>
        <v>658017</v>
      </c>
      <c r="L178" s="420">
        <f>SUM(L174, L176:L177)</f>
        <v>641886</v>
      </c>
    </row>
    <row r="179" spans="1:14" ht="18" customHeight="1" thickTop="1" thickBot="1" x14ac:dyDescent="0.25">
      <c r="A179" s="1798" t="s">
        <v>1093</v>
      </c>
      <c r="B179" s="1742">
        <v>3000</v>
      </c>
      <c r="C179" s="419"/>
      <c r="D179" s="419"/>
      <c r="E179" s="419"/>
      <c r="F179" s="419"/>
      <c r="G179" s="419"/>
      <c r="H179" s="419"/>
      <c r="I179" s="424"/>
      <c r="J179" s="424"/>
      <c r="K179" s="410">
        <f>SUM(C179:J179)</f>
        <v>0</v>
      </c>
      <c r="L179" s="419"/>
    </row>
    <row r="180" spans="1:14" s="18" customFormat="1" ht="18" customHeight="1" thickTop="1" x14ac:dyDescent="0.2">
      <c r="A180" s="1758" t="s">
        <v>94</v>
      </c>
      <c r="B180" s="1805" t="s">
        <v>1006</v>
      </c>
      <c r="C180" s="408"/>
      <c r="D180" s="408"/>
      <c r="E180" s="408"/>
      <c r="F180" s="408"/>
      <c r="G180" s="408"/>
      <c r="H180" s="408"/>
      <c r="I180" s="408"/>
      <c r="J180" s="408"/>
      <c r="K180" s="408"/>
      <c r="L180" s="408"/>
      <c r="M180" s="898"/>
      <c r="N180" s="898"/>
    </row>
    <row r="181" spans="1:14" s="18" customFormat="1" x14ac:dyDescent="0.2">
      <c r="A181" s="1753" t="s">
        <v>1322</v>
      </c>
      <c r="B181" s="207"/>
      <c r="C181" s="408"/>
      <c r="D181" s="408"/>
      <c r="E181" s="408"/>
      <c r="F181" s="408"/>
      <c r="G181" s="408"/>
      <c r="H181" s="408"/>
      <c r="I181" s="408"/>
      <c r="J181" s="408"/>
      <c r="K181" s="408"/>
      <c r="L181" s="408"/>
      <c r="M181" s="898"/>
      <c r="N181" s="898"/>
    </row>
    <row r="182" spans="1:14" x14ac:dyDescent="0.2">
      <c r="A182" s="1749" t="s">
        <v>575</v>
      </c>
      <c r="B182" s="266">
        <v>4110</v>
      </c>
      <c r="C182" s="408"/>
      <c r="D182" s="408"/>
      <c r="E182" s="407"/>
      <c r="F182" s="408"/>
      <c r="G182" s="408"/>
      <c r="H182" s="407"/>
      <c r="I182" s="502"/>
      <c r="J182" s="408"/>
      <c r="K182" s="409">
        <f t="shared" ref="K182:K187" si="18">SUM(E182,H182)</f>
        <v>0</v>
      </c>
      <c r="L182" s="407"/>
    </row>
    <row r="183" spans="1:14" x14ac:dyDescent="0.2">
      <c r="A183" s="1749" t="s">
        <v>344</v>
      </c>
      <c r="B183" s="266">
        <v>4120</v>
      </c>
      <c r="C183" s="408"/>
      <c r="D183" s="408"/>
      <c r="E183" s="407"/>
      <c r="F183" s="408"/>
      <c r="G183" s="408"/>
      <c r="H183" s="407"/>
      <c r="I183" s="502"/>
      <c r="J183" s="408"/>
      <c r="K183" s="409">
        <f t="shared" si="18"/>
        <v>0</v>
      </c>
      <c r="L183" s="407"/>
    </row>
    <row r="184" spans="1:14" x14ac:dyDescent="0.2">
      <c r="A184" s="1749" t="s">
        <v>345</v>
      </c>
      <c r="B184" s="113">
        <v>4130</v>
      </c>
      <c r="C184" s="408"/>
      <c r="D184" s="408"/>
      <c r="E184" s="407"/>
      <c r="F184" s="408"/>
      <c r="G184" s="408"/>
      <c r="H184" s="407"/>
      <c r="I184" s="502"/>
      <c r="J184" s="408"/>
      <c r="K184" s="409">
        <f t="shared" si="18"/>
        <v>0</v>
      </c>
      <c r="L184" s="407"/>
    </row>
    <row r="185" spans="1:14" x14ac:dyDescent="0.2">
      <c r="A185" s="1749" t="s">
        <v>792</v>
      </c>
      <c r="B185" s="266">
        <v>4140</v>
      </c>
      <c r="C185" s="408"/>
      <c r="D185" s="408"/>
      <c r="E185" s="407"/>
      <c r="F185" s="408"/>
      <c r="G185" s="408"/>
      <c r="H185" s="407"/>
      <c r="I185" s="502"/>
      <c r="J185" s="408"/>
      <c r="K185" s="409">
        <f t="shared" si="18"/>
        <v>0</v>
      </c>
      <c r="L185" s="407"/>
    </row>
    <row r="186" spans="1:14" x14ac:dyDescent="0.2">
      <c r="A186" s="1749" t="s">
        <v>89</v>
      </c>
      <c r="B186" s="266">
        <v>4170</v>
      </c>
      <c r="C186" s="408"/>
      <c r="D186" s="408"/>
      <c r="E186" s="407"/>
      <c r="F186" s="408"/>
      <c r="G186" s="408"/>
      <c r="H186" s="407"/>
      <c r="I186" s="502"/>
      <c r="J186" s="408"/>
      <c r="K186" s="409">
        <f t="shared" si="18"/>
        <v>0</v>
      </c>
      <c r="L186" s="407"/>
    </row>
    <row r="187" spans="1:14" ht="22.5" x14ac:dyDescent="0.2">
      <c r="A187" s="1755"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69" t="s">
        <v>95</v>
      </c>
      <c r="B189" s="268" t="s">
        <v>1084</v>
      </c>
      <c r="C189" s="408"/>
      <c r="D189" s="408"/>
      <c r="E189" s="1799"/>
      <c r="F189" s="408"/>
      <c r="G189" s="408"/>
      <c r="H189" s="1799"/>
      <c r="I189" s="502"/>
      <c r="J189" s="408"/>
      <c r="K189" s="425">
        <f>SUM(E189,H189)</f>
        <v>0</v>
      </c>
      <c r="L189" s="1799"/>
    </row>
    <row r="190" spans="1:14" ht="12.75" customHeight="1" thickBot="1" x14ac:dyDescent="0.25">
      <c r="A190" s="876" t="s">
        <v>1851</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59" t="s">
        <v>1094</v>
      </c>
      <c r="B191" s="1805" t="s">
        <v>571</v>
      </c>
      <c r="C191" s="408"/>
      <c r="D191" s="408"/>
      <c r="E191" s="408"/>
      <c r="F191" s="408"/>
      <c r="G191" s="408"/>
      <c r="H191" s="408"/>
      <c r="I191" s="408"/>
      <c r="J191" s="408"/>
      <c r="K191" s="408"/>
      <c r="L191" s="408"/>
      <c r="M191" s="898"/>
      <c r="N191" s="898"/>
    </row>
    <row r="192" spans="1:14" s="18" customFormat="1" ht="13.5" customHeight="1" x14ac:dyDescent="0.2">
      <c r="A192" s="1764" t="s">
        <v>96</v>
      </c>
      <c r="B192" s="207"/>
      <c r="C192" s="408"/>
      <c r="D192" s="408"/>
      <c r="E192" s="408"/>
      <c r="F192" s="408"/>
      <c r="G192" s="408"/>
      <c r="H192" s="408"/>
      <c r="I192" s="408"/>
      <c r="J192" s="408"/>
      <c r="K192" s="408"/>
      <c r="L192" s="408"/>
      <c r="M192" s="898"/>
      <c r="N192" s="898"/>
    </row>
    <row r="193" spans="1:14" x14ac:dyDescent="0.2">
      <c r="A193" s="1749" t="s">
        <v>90</v>
      </c>
      <c r="B193" s="266">
        <v>5110</v>
      </c>
      <c r="C193" s="408"/>
      <c r="D193" s="408"/>
      <c r="E193" s="408"/>
      <c r="F193" s="408"/>
      <c r="G193" s="408"/>
      <c r="H193" s="407"/>
      <c r="I193" s="408"/>
      <c r="J193" s="408"/>
      <c r="K193" s="409">
        <f>SUM(H193)</f>
        <v>0</v>
      </c>
      <c r="L193" s="407"/>
    </row>
    <row r="194" spans="1:14" x14ac:dyDescent="0.2">
      <c r="A194" s="1749" t="s">
        <v>91</v>
      </c>
      <c r="B194" s="266">
        <v>5120</v>
      </c>
      <c r="C194" s="408"/>
      <c r="D194" s="408"/>
      <c r="E194" s="408"/>
      <c r="F194" s="408"/>
      <c r="G194" s="408"/>
      <c r="H194" s="407"/>
      <c r="I194" s="408"/>
      <c r="J194" s="408"/>
      <c r="K194" s="409">
        <f>SUM(H194)</f>
        <v>0</v>
      </c>
      <c r="L194" s="407"/>
    </row>
    <row r="195" spans="1:14" ht="12.75" customHeight="1" x14ac:dyDescent="0.2">
      <c r="A195" s="1749" t="s">
        <v>1366</v>
      </c>
      <c r="B195" s="113" t="s">
        <v>702</v>
      </c>
      <c r="C195" s="408"/>
      <c r="D195" s="408"/>
      <c r="E195" s="408"/>
      <c r="F195" s="408"/>
      <c r="G195" s="408"/>
      <c r="H195" s="407"/>
      <c r="I195" s="408"/>
      <c r="J195" s="408"/>
      <c r="K195" s="409">
        <f>SUM(H195)</f>
        <v>0</v>
      </c>
      <c r="L195" s="407"/>
    </row>
    <row r="196" spans="1:14" x14ac:dyDescent="0.2">
      <c r="A196" s="1749" t="s">
        <v>92</v>
      </c>
      <c r="B196" s="266" t="s">
        <v>673</v>
      </c>
      <c r="C196" s="408"/>
      <c r="D196" s="408"/>
      <c r="E196" s="408"/>
      <c r="F196" s="408"/>
      <c r="G196" s="408"/>
      <c r="H196" s="407"/>
      <c r="I196" s="408"/>
      <c r="J196" s="408"/>
      <c r="K196" s="409">
        <f>SUM(H196)</f>
        <v>0</v>
      </c>
      <c r="L196" s="407"/>
    </row>
    <row r="197" spans="1:14" x14ac:dyDescent="0.2">
      <c r="A197" s="1774"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6">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3" t="s">
        <v>865</v>
      </c>
      <c r="B201" s="532" t="s">
        <v>87</v>
      </c>
      <c r="C201" s="408"/>
      <c r="D201" s="408"/>
      <c r="E201" s="408"/>
      <c r="F201" s="408"/>
      <c r="G201" s="408"/>
      <c r="H201" s="431"/>
      <c r="I201" s="408"/>
      <c r="J201" s="408"/>
      <c r="K201" s="1050">
        <f>H201</f>
        <v>0</v>
      </c>
      <c r="L201" s="407"/>
    </row>
    <row r="202" spans="1:14" ht="12.75" customHeight="1" thickBot="1" x14ac:dyDescent="0.25">
      <c r="A202" s="1800" t="s">
        <v>724</v>
      </c>
      <c r="B202" s="1743"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8" t="s">
        <v>1018</v>
      </c>
      <c r="B203" s="263" t="s">
        <v>1007</v>
      </c>
      <c r="C203" s="412"/>
      <c r="D203" s="412"/>
      <c r="E203" s="412"/>
      <c r="F203" s="412"/>
      <c r="G203" s="412"/>
      <c r="H203" s="412"/>
      <c r="I203" s="408"/>
      <c r="J203" s="408"/>
      <c r="K203" s="412"/>
      <c r="L203" s="419"/>
    </row>
    <row r="204" spans="1:14" ht="12.75" customHeight="1" thickTop="1" thickBot="1" x14ac:dyDescent="0.25">
      <c r="A204" s="1770" t="s">
        <v>314</v>
      </c>
      <c r="B204" s="465"/>
      <c r="C204" s="410">
        <f>SUM(C178,C179)</f>
        <v>434398</v>
      </c>
      <c r="D204" s="410">
        <f>SUM(D178,D179)</f>
        <v>9605</v>
      </c>
      <c r="E204" s="410">
        <f>SUM(E178,E179,E190)</f>
        <v>153730</v>
      </c>
      <c r="F204" s="410">
        <f>SUM(F178,F179)</f>
        <v>60284</v>
      </c>
      <c r="G204" s="410">
        <f>SUM(G178,G179)</f>
        <v>0</v>
      </c>
      <c r="H204" s="410">
        <f>SUM(H178,H179,H190,H202,H203)</f>
        <v>0</v>
      </c>
      <c r="I204" s="410">
        <f>SUM(I178,I179)</f>
        <v>0</v>
      </c>
      <c r="J204" s="410">
        <f>SUM(J178,J179)</f>
        <v>0</v>
      </c>
      <c r="K204" s="409">
        <f>SUM(K178,K179,K190,K202,K203)</f>
        <v>658017</v>
      </c>
      <c r="L204" s="410">
        <f>SUM(L178,L179,L190,L202,L203)</f>
        <v>641886</v>
      </c>
    </row>
    <row r="205" spans="1:14" ht="23.25" thickTop="1" x14ac:dyDescent="0.2">
      <c r="A205" s="1761" t="s">
        <v>1155</v>
      </c>
      <c r="B205" s="462"/>
      <c r="C205" s="411"/>
      <c r="D205" s="411"/>
      <c r="E205" s="411"/>
      <c r="F205" s="411"/>
      <c r="G205" s="411"/>
      <c r="H205" s="411"/>
      <c r="I205" s="408"/>
      <c r="J205" s="408"/>
      <c r="K205" s="435">
        <f>'Revenues 9-14'!F275-'Expenditures 15-22'!K204</f>
        <v>-8089</v>
      </c>
      <c r="L205" s="411"/>
    </row>
    <row r="206" spans="1:14" s="860" customFormat="1" ht="9" customHeight="1" x14ac:dyDescent="0.2">
      <c r="A206" s="1768"/>
      <c r="B206" s="889"/>
      <c r="C206" s="886"/>
      <c r="D206" s="886"/>
      <c r="E206" s="886"/>
      <c r="F206" s="886"/>
      <c r="G206" s="886"/>
      <c r="H206" s="886"/>
      <c r="I206" s="886"/>
      <c r="J206" s="886"/>
      <c r="K206" s="886"/>
      <c r="L206" s="886"/>
      <c r="M206" s="898"/>
      <c r="N206" s="898"/>
    </row>
    <row r="207" spans="1:14" s="15" customFormat="1" ht="30" customHeight="1" x14ac:dyDescent="0.2">
      <c r="A207" s="2315" t="s">
        <v>1119</v>
      </c>
      <c r="B207" s="2316"/>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49" t="s">
        <v>1115</v>
      </c>
      <c r="B209" s="266">
        <v>1100</v>
      </c>
      <c r="C209" s="408"/>
      <c r="D209" s="407">
        <f>57340-8212</f>
        <v>49128</v>
      </c>
      <c r="E209" s="408"/>
      <c r="F209" s="408"/>
      <c r="G209" s="408"/>
      <c r="H209" s="408"/>
      <c r="I209" s="408"/>
      <c r="J209" s="408"/>
      <c r="K209" s="409">
        <f>D209</f>
        <v>49128</v>
      </c>
      <c r="L209" s="407">
        <v>53994</v>
      </c>
    </row>
    <row r="210" spans="1:12" x14ac:dyDescent="0.2">
      <c r="A210" s="1749" t="s">
        <v>170</v>
      </c>
      <c r="B210" s="266" t="s">
        <v>1121</v>
      </c>
      <c r="C210" s="408"/>
      <c r="D210" s="431">
        <f>3634+3192+1386</f>
        <v>8212</v>
      </c>
      <c r="E210" s="408"/>
      <c r="F210" s="408"/>
      <c r="G210" s="408"/>
      <c r="H210" s="408"/>
      <c r="I210" s="408"/>
      <c r="J210" s="408"/>
      <c r="K210" s="409">
        <f t="shared" ref="K210:K222" si="19">D210</f>
        <v>8212</v>
      </c>
      <c r="L210" s="407">
        <v>18441</v>
      </c>
    </row>
    <row r="211" spans="1:12" x14ac:dyDescent="0.2">
      <c r="A211" s="1749" t="s">
        <v>171</v>
      </c>
      <c r="B211" s="266">
        <v>1200</v>
      </c>
      <c r="C211" s="408"/>
      <c r="D211" s="407">
        <v>40704</v>
      </c>
      <c r="E211" s="408"/>
      <c r="F211" s="408"/>
      <c r="G211" s="408"/>
      <c r="H211" s="408"/>
      <c r="I211" s="408"/>
      <c r="J211" s="408"/>
      <c r="K211" s="409">
        <f t="shared" si="19"/>
        <v>40704</v>
      </c>
      <c r="L211" s="407">
        <v>52260</v>
      </c>
    </row>
    <row r="212" spans="1:12" x14ac:dyDescent="0.2">
      <c r="A212" s="1749" t="s">
        <v>315</v>
      </c>
      <c r="B212" s="266" t="s">
        <v>1122</v>
      </c>
      <c r="C212" s="408"/>
      <c r="D212" s="431"/>
      <c r="E212" s="408"/>
      <c r="F212" s="408"/>
      <c r="G212" s="408"/>
      <c r="H212" s="408"/>
      <c r="I212" s="408"/>
      <c r="J212" s="408"/>
      <c r="K212" s="409">
        <f t="shared" si="19"/>
        <v>0</v>
      </c>
      <c r="L212" s="407"/>
    </row>
    <row r="213" spans="1:12" x14ac:dyDescent="0.2">
      <c r="A213" s="1749" t="s">
        <v>316</v>
      </c>
      <c r="B213" s="266">
        <v>1250</v>
      </c>
      <c r="C213" s="408"/>
      <c r="D213" s="407">
        <f>18776-1450</f>
        <v>17326</v>
      </c>
      <c r="E213" s="408"/>
      <c r="F213" s="408"/>
      <c r="G213" s="408"/>
      <c r="H213" s="408"/>
      <c r="I213" s="408"/>
      <c r="J213" s="408"/>
      <c r="K213" s="409">
        <f t="shared" si="19"/>
        <v>17326</v>
      </c>
      <c r="L213" s="407">
        <v>18845</v>
      </c>
    </row>
    <row r="214" spans="1:12" x14ac:dyDescent="0.2">
      <c r="A214" s="1749" t="s">
        <v>317</v>
      </c>
      <c r="B214" s="266" t="s">
        <v>168</v>
      </c>
      <c r="C214" s="408"/>
      <c r="D214" s="431"/>
      <c r="E214" s="408"/>
      <c r="F214" s="408"/>
      <c r="G214" s="408"/>
      <c r="H214" s="408"/>
      <c r="I214" s="408"/>
      <c r="J214" s="408"/>
      <c r="K214" s="409">
        <f t="shared" si="19"/>
        <v>0</v>
      </c>
      <c r="L214" s="407"/>
    </row>
    <row r="215" spans="1:12" x14ac:dyDescent="0.2">
      <c r="A215" s="1749" t="s">
        <v>1116</v>
      </c>
      <c r="B215" s="266">
        <v>1300</v>
      </c>
      <c r="C215" s="408"/>
      <c r="D215" s="407"/>
      <c r="E215" s="408"/>
      <c r="F215" s="408"/>
      <c r="G215" s="408"/>
      <c r="H215" s="408"/>
      <c r="I215" s="408"/>
      <c r="J215" s="408"/>
      <c r="K215" s="409">
        <f t="shared" si="19"/>
        <v>0</v>
      </c>
      <c r="L215" s="407"/>
    </row>
    <row r="216" spans="1:12" x14ac:dyDescent="0.2">
      <c r="A216" s="1749" t="s">
        <v>820</v>
      </c>
      <c r="B216" s="266">
        <v>1400</v>
      </c>
      <c r="C216" s="408"/>
      <c r="D216" s="407"/>
      <c r="E216" s="408"/>
      <c r="F216" s="408"/>
      <c r="G216" s="408"/>
      <c r="H216" s="408"/>
      <c r="I216" s="408"/>
      <c r="J216" s="408"/>
      <c r="K216" s="409">
        <f t="shared" si="19"/>
        <v>0</v>
      </c>
      <c r="L216" s="407"/>
    </row>
    <row r="217" spans="1:12" x14ac:dyDescent="0.2">
      <c r="A217" s="1749" t="s">
        <v>1117</v>
      </c>
      <c r="B217" s="266">
        <v>1500</v>
      </c>
      <c r="C217" s="408"/>
      <c r="D217" s="407">
        <f>809+189+452</f>
        <v>1450</v>
      </c>
      <c r="E217" s="408"/>
      <c r="F217" s="408"/>
      <c r="G217" s="408"/>
      <c r="H217" s="408"/>
      <c r="I217" s="408"/>
      <c r="J217" s="408"/>
      <c r="K217" s="409">
        <f t="shared" si="19"/>
        <v>1450</v>
      </c>
      <c r="L217" s="407">
        <v>1782</v>
      </c>
    </row>
    <row r="218" spans="1:12" x14ac:dyDescent="0.2">
      <c r="A218" s="1749" t="s">
        <v>1118</v>
      </c>
      <c r="B218" s="266">
        <v>1600</v>
      </c>
      <c r="C218" s="408"/>
      <c r="D218" s="407"/>
      <c r="E218" s="408"/>
      <c r="F218" s="408"/>
      <c r="G218" s="408"/>
      <c r="H218" s="408"/>
      <c r="I218" s="408"/>
      <c r="J218" s="408"/>
      <c r="K218" s="409">
        <f t="shared" si="19"/>
        <v>0</v>
      </c>
      <c r="L218" s="407"/>
    </row>
    <row r="219" spans="1:12" x14ac:dyDescent="0.2">
      <c r="A219" s="1749" t="s">
        <v>1143</v>
      </c>
      <c r="B219" s="266">
        <v>1650</v>
      </c>
      <c r="C219" s="408"/>
      <c r="D219" s="407"/>
      <c r="E219" s="408"/>
      <c r="F219" s="408"/>
      <c r="G219" s="408"/>
      <c r="H219" s="408"/>
      <c r="I219" s="408"/>
      <c r="J219" s="408"/>
      <c r="K219" s="409">
        <f t="shared" si="19"/>
        <v>0</v>
      </c>
      <c r="L219" s="407"/>
    </row>
    <row r="220" spans="1:12" x14ac:dyDescent="0.2">
      <c r="A220" s="1749" t="s">
        <v>821</v>
      </c>
      <c r="B220" s="266" t="s">
        <v>169</v>
      </c>
      <c r="C220" s="408"/>
      <c r="D220" s="431"/>
      <c r="E220" s="408"/>
      <c r="F220" s="408"/>
      <c r="G220" s="408"/>
      <c r="H220" s="408"/>
      <c r="I220" s="408"/>
      <c r="J220" s="408"/>
      <c r="K220" s="409">
        <f t="shared" si="19"/>
        <v>0</v>
      </c>
      <c r="L220" s="407"/>
    </row>
    <row r="221" spans="1:12" x14ac:dyDescent="0.2">
      <c r="A221" s="1749" t="s">
        <v>1262</v>
      </c>
      <c r="B221" s="266">
        <v>1800</v>
      </c>
      <c r="C221" s="408"/>
      <c r="D221" s="407"/>
      <c r="E221" s="408"/>
      <c r="F221" s="408"/>
      <c r="G221" s="408"/>
      <c r="H221" s="408"/>
      <c r="I221" s="408"/>
      <c r="J221" s="408"/>
      <c r="K221" s="409">
        <f t="shared" si="19"/>
        <v>0</v>
      </c>
      <c r="L221" s="407"/>
    </row>
    <row r="222" spans="1:12" x14ac:dyDescent="0.2">
      <c r="A222" s="1749"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116820</v>
      </c>
      <c r="E223" s="408"/>
      <c r="F223" s="408"/>
      <c r="G223" s="408"/>
      <c r="H223" s="408"/>
      <c r="I223" s="408"/>
      <c r="J223" s="408"/>
      <c r="K223" s="410">
        <f>SUM(K209:K222)</f>
        <v>116820</v>
      </c>
      <c r="L223" s="410">
        <f>SUM(L209:L222)</f>
        <v>145322</v>
      </c>
    </row>
    <row r="224" spans="1:12" ht="18" customHeight="1" thickTop="1" x14ac:dyDescent="0.2">
      <c r="A224" s="1759" t="s">
        <v>1020</v>
      </c>
      <c r="B224" s="263" t="s">
        <v>649</v>
      </c>
      <c r="C224" s="408"/>
      <c r="D224" s="408"/>
      <c r="E224" s="408"/>
      <c r="F224" s="408"/>
      <c r="G224" s="408"/>
      <c r="H224" s="408"/>
      <c r="I224" s="408"/>
      <c r="J224" s="408"/>
      <c r="K224" s="408"/>
      <c r="L224" s="408"/>
    </row>
    <row r="225" spans="1:12" ht="13.5" customHeight="1" x14ac:dyDescent="0.2">
      <c r="A225" s="1764" t="s">
        <v>675</v>
      </c>
      <c r="B225" s="207"/>
      <c r="C225" s="408"/>
      <c r="D225" s="408"/>
      <c r="E225" s="408"/>
      <c r="F225" s="408"/>
      <c r="G225" s="408"/>
      <c r="H225" s="408"/>
      <c r="I225" s="408"/>
      <c r="J225" s="408"/>
      <c r="K225" s="408"/>
      <c r="L225" s="408"/>
    </row>
    <row r="226" spans="1:12" x14ac:dyDescent="0.2">
      <c r="A226" s="1749" t="s">
        <v>1264</v>
      </c>
      <c r="B226" s="266">
        <v>2110</v>
      </c>
      <c r="C226" s="408"/>
      <c r="D226" s="407">
        <v>1162</v>
      </c>
      <c r="E226" s="408"/>
      <c r="F226" s="408"/>
      <c r="G226" s="408"/>
      <c r="H226" s="408"/>
      <c r="I226" s="408"/>
      <c r="J226" s="408"/>
      <c r="K226" s="409">
        <f t="shared" ref="K226:K231" si="20">D226</f>
        <v>1162</v>
      </c>
      <c r="L226" s="407">
        <v>1190</v>
      </c>
    </row>
    <row r="227" spans="1:12" x14ac:dyDescent="0.2">
      <c r="A227" s="1749" t="s">
        <v>1265</v>
      </c>
      <c r="B227" s="266">
        <v>2120</v>
      </c>
      <c r="C227" s="408"/>
      <c r="D227" s="407"/>
      <c r="E227" s="408"/>
      <c r="F227" s="408"/>
      <c r="G227" s="408"/>
      <c r="H227" s="408"/>
      <c r="I227" s="408"/>
      <c r="J227" s="408"/>
      <c r="K227" s="409">
        <f t="shared" si="20"/>
        <v>0</v>
      </c>
      <c r="L227" s="407"/>
    </row>
    <row r="228" spans="1:12" x14ac:dyDescent="0.2">
      <c r="A228" s="1749" t="s">
        <v>220</v>
      </c>
      <c r="B228" s="266">
        <v>2130</v>
      </c>
      <c r="C228" s="408"/>
      <c r="D228" s="407">
        <f>4143+2544+595</f>
        <v>7282</v>
      </c>
      <c r="E228" s="408"/>
      <c r="F228" s="408"/>
      <c r="G228" s="408"/>
      <c r="H228" s="408"/>
      <c r="I228" s="408"/>
      <c r="J228" s="408"/>
      <c r="K228" s="409">
        <f t="shared" si="20"/>
        <v>7282</v>
      </c>
      <c r="L228" s="407">
        <v>7650</v>
      </c>
    </row>
    <row r="229" spans="1:12" x14ac:dyDescent="0.2">
      <c r="A229" s="1749" t="s">
        <v>221</v>
      </c>
      <c r="B229" s="266">
        <v>2140</v>
      </c>
      <c r="C229" s="408"/>
      <c r="D229" s="407"/>
      <c r="E229" s="408"/>
      <c r="F229" s="408"/>
      <c r="G229" s="408"/>
      <c r="H229" s="408"/>
      <c r="I229" s="408"/>
      <c r="J229" s="408"/>
      <c r="K229" s="409">
        <f t="shared" si="20"/>
        <v>0</v>
      </c>
      <c r="L229" s="407"/>
    </row>
    <row r="230" spans="1:12" x14ac:dyDescent="0.2">
      <c r="A230" s="1749" t="s">
        <v>222</v>
      </c>
      <c r="B230" s="266">
        <v>2150</v>
      </c>
      <c r="C230" s="408"/>
      <c r="D230" s="407">
        <v>1395</v>
      </c>
      <c r="E230" s="408"/>
      <c r="F230" s="408"/>
      <c r="G230" s="408"/>
      <c r="H230" s="408"/>
      <c r="I230" s="408"/>
      <c r="J230" s="408"/>
      <c r="K230" s="409">
        <f t="shared" si="20"/>
        <v>1395</v>
      </c>
      <c r="L230" s="407">
        <v>1450</v>
      </c>
    </row>
    <row r="231" spans="1:12" x14ac:dyDescent="0.2">
      <c r="A231" s="1749" t="s">
        <v>172</v>
      </c>
      <c r="B231" s="266">
        <v>2190</v>
      </c>
      <c r="C231" s="408"/>
      <c r="D231" s="407">
        <f>6318+4374+1023</f>
        <v>11715</v>
      </c>
      <c r="E231" s="408"/>
      <c r="F231" s="408"/>
      <c r="G231" s="408"/>
      <c r="H231" s="408"/>
      <c r="I231" s="408"/>
      <c r="J231" s="408"/>
      <c r="K231" s="409">
        <f t="shared" si="20"/>
        <v>11715</v>
      </c>
      <c r="L231" s="407">
        <v>16378</v>
      </c>
    </row>
    <row r="232" spans="1:12" ht="12.75" customHeight="1" thickBot="1" x14ac:dyDescent="0.25">
      <c r="A232" s="876" t="s">
        <v>640</v>
      </c>
      <c r="B232" s="460" t="s">
        <v>812</v>
      </c>
      <c r="C232" s="408"/>
      <c r="D232" s="410">
        <f>SUM(D226:D231)</f>
        <v>21554</v>
      </c>
      <c r="E232" s="408"/>
      <c r="F232" s="408"/>
      <c r="G232" s="408"/>
      <c r="H232" s="408"/>
      <c r="I232" s="408"/>
      <c r="J232" s="408"/>
      <c r="K232" s="410">
        <f>SUM(K226:K231)</f>
        <v>21554</v>
      </c>
      <c r="L232" s="410">
        <f>SUM(L226:L231)</f>
        <v>26668</v>
      </c>
    </row>
    <row r="233" spans="1:12" ht="13.5" thickTop="1" x14ac:dyDescent="0.2">
      <c r="A233" s="1754" t="s">
        <v>676</v>
      </c>
      <c r="B233" s="461"/>
      <c r="C233" s="408"/>
      <c r="D233" s="414"/>
      <c r="E233" s="408"/>
      <c r="F233" s="408"/>
      <c r="G233" s="408"/>
      <c r="H233" s="408"/>
      <c r="I233" s="408"/>
      <c r="J233" s="408"/>
      <c r="K233" s="414"/>
      <c r="L233" s="414"/>
    </row>
    <row r="234" spans="1:12" x14ac:dyDescent="0.2">
      <c r="A234" s="1749" t="s">
        <v>955</v>
      </c>
      <c r="B234" s="266">
        <v>2210</v>
      </c>
      <c r="C234" s="408"/>
      <c r="D234" s="413"/>
      <c r="E234" s="408"/>
      <c r="F234" s="408"/>
      <c r="G234" s="408"/>
      <c r="H234" s="408"/>
      <c r="I234" s="408"/>
      <c r="J234" s="408"/>
      <c r="K234" s="415">
        <f>D234</f>
        <v>0</v>
      </c>
      <c r="L234" s="413"/>
    </row>
    <row r="235" spans="1:12" x14ac:dyDescent="0.2">
      <c r="A235" s="1749" t="s">
        <v>956</v>
      </c>
      <c r="B235" s="266">
        <v>2220</v>
      </c>
      <c r="C235" s="408"/>
      <c r="D235" s="407">
        <v>8264</v>
      </c>
      <c r="E235" s="408"/>
      <c r="F235" s="408"/>
      <c r="G235" s="408"/>
      <c r="H235" s="408"/>
      <c r="I235" s="408"/>
      <c r="J235" s="408"/>
      <c r="K235" s="415">
        <f>D235</f>
        <v>8264</v>
      </c>
      <c r="L235" s="407">
        <v>9800</v>
      </c>
    </row>
    <row r="236" spans="1:12" x14ac:dyDescent="0.2">
      <c r="A236" s="1749" t="s">
        <v>957</v>
      </c>
      <c r="B236" s="266">
        <v>2230</v>
      </c>
      <c r="C236" s="408"/>
      <c r="D236" s="407"/>
      <c r="E236" s="408"/>
      <c r="F236" s="408"/>
      <c r="G236" s="408"/>
      <c r="H236" s="408"/>
      <c r="I236" s="408"/>
      <c r="J236" s="408"/>
      <c r="K236" s="415">
        <f>D236</f>
        <v>0</v>
      </c>
      <c r="L236" s="407"/>
    </row>
    <row r="237" spans="1:12" ht="12.75" customHeight="1" thickBot="1" x14ac:dyDescent="0.25">
      <c r="A237" s="1775" t="s">
        <v>641</v>
      </c>
      <c r="B237" s="868">
        <v>2200</v>
      </c>
      <c r="C237" s="408"/>
      <c r="D237" s="410">
        <f>SUM(D234:D236)</f>
        <v>8264</v>
      </c>
      <c r="E237" s="408"/>
      <c r="F237" s="408"/>
      <c r="G237" s="408"/>
      <c r="H237" s="408"/>
      <c r="I237" s="408"/>
      <c r="J237" s="408"/>
      <c r="K237" s="410">
        <f>SUM(K234:K236)</f>
        <v>8264</v>
      </c>
      <c r="L237" s="410">
        <f>SUM(L234:L236)</f>
        <v>9800</v>
      </c>
    </row>
    <row r="238" spans="1:12" ht="13.5" thickTop="1" x14ac:dyDescent="0.2">
      <c r="A238" s="1754" t="s">
        <v>695</v>
      </c>
      <c r="B238" s="530"/>
      <c r="C238" s="408"/>
      <c r="D238" s="414"/>
      <c r="E238" s="408"/>
      <c r="F238" s="408"/>
      <c r="G238" s="408"/>
      <c r="H238" s="408"/>
      <c r="I238" s="408"/>
      <c r="J238" s="408"/>
      <c r="K238" s="414"/>
      <c r="L238" s="414"/>
    </row>
    <row r="239" spans="1:12" x14ac:dyDescent="0.2">
      <c r="A239" s="1749" t="s">
        <v>958</v>
      </c>
      <c r="B239" s="266">
        <v>2310</v>
      </c>
      <c r="C239" s="408"/>
      <c r="D239" s="413"/>
      <c r="E239" s="408"/>
      <c r="F239" s="408"/>
      <c r="G239" s="408"/>
      <c r="H239" s="408"/>
      <c r="I239" s="408"/>
      <c r="J239" s="408"/>
      <c r="K239" s="415">
        <f>D239</f>
        <v>0</v>
      </c>
      <c r="L239" s="413"/>
    </row>
    <row r="240" spans="1:12" x14ac:dyDescent="0.2">
      <c r="A240" s="1749" t="s">
        <v>959</v>
      </c>
      <c r="B240" s="266">
        <v>2320</v>
      </c>
      <c r="C240" s="408"/>
      <c r="D240" s="407">
        <f>4181+3219+753+1670</f>
        <v>9823</v>
      </c>
      <c r="E240" s="408"/>
      <c r="F240" s="408"/>
      <c r="G240" s="408"/>
      <c r="H240" s="408"/>
      <c r="I240" s="408"/>
      <c r="J240" s="408"/>
      <c r="K240" s="415">
        <f t="shared" ref="K240:K250" si="21">D240</f>
        <v>9823</v>
      </c>
      <c r="L240" s="407">
        <v>9750</v>
      </c>
    </row>
    <row r="241" spans="1:12" x14ac:dyDescent="0.2">
      <c r="A241" s="1749" t="s">
        <v>960</v>
      </c>
      <c r="B241" s="266">
        <v>2330</v>
      </c>
      <c r="C241" s="408"/>
      <c r="D241" s="407">
        <f>549+492+245+320+289+149+75+68+35-2</f>
        <v>2220</v>
      </c>
      <c r="E241" s="408"/>
      <c r="F241" s="408"/>
      <c r="G241" s="408"/>
      <c r="H241" s="408"/>
      <c r="I241" s="408"/>
      <c r="J241" s="408"/>
      <c r="K241" s="415">
        <f t="shared" si="21"/>
        <v>2220</v>
      </c>
      <c r="L241" s="407">
        <v>2107</v>
      </c>
    </row>
    <row r="242" spans="1:12" x14ac:dyDescent="0.2">
      <c r="A242" s="1750" t="s">
        <v>337</v>
      </c>
      <c r="B242" s="291" t="s">
        <v>318</v>
      </c>
      <c r="C242" s="408"/>
      <c r="D242" s="682"/>
      <c r="E242" s="408"/>
      <c r="F242" s="408"/>
      <c r="G242" s="408"/>
      <c r="H242" s="408"/>
      <c r="I242" s="408"/>
      <c r="J242" s="408"/>
      <c r="K242" s="415">
        <f t="shared" si="21"/>
        <v>0</v>
      </c>
      <c r="L242" s="407"/>
    </row>
    <row r="243" spans="1:12" ht="23.25" customHeight="1" x14ac:dyDescent="0.2">
      <c r="A243" s="1750" t="s">
        <v>338</v>
      </c>
      <c r="B243" s="522" t="s">
        <v>319</v>
      </c>
      <c r="C243" s="408"/>
      <c r="D243" s="682"/>
      <c r="E243" s="408"/>
      <c r="F243" s="408"/>
      <c r="G243" s="408"/>
      <c r="H243" s="408"/>
      <c r="I243" s="408"/>
      <c r="J243" s="408"/>
      <c r="K243" s="415">
        <f t="shared" si="21"/>
        <v>0</v>
      </c>
      <c r="L243" s="407"/>
    </row>
    <row r="244" spans="1:12" x14ac:dyDescent="0.2">
      <c r="A244" s="1750" t="s">
        <v>339</v>
      </c>
      <c r="B244" s="291" t="s">
        <v>320</v>
      </c>
      <c r="C244" s="408"/>
      <c r="D244" s="682"/>
      <c r="E244" s="408"/>
      <c r="F244" s="408"/>
      <c r="G244" s="408"/>
      <c r="H244" s="408"/>
      <c r="I244" s="408"/>
      <c r="J244" s="408"/>
      <c r="K244" s="415">
        <f t="shared" si="21"/>
        <v>0</v>
      </c>
      <c r="L244" s="407"/>
    </row>
    <row r="245" spans="1:12" x14ac:dyDescent="0.2">
      <c r="A245" s="1750" t="s">
        <v>272</v>
      </c>
      <c r="B245" s="291" t="s">
        <v>321</v>
      </c>
      <c r="C245" s="408"/>
      <c r="D245" s="682"/>
      <c r="E245" s="408"/>
      <c r="F245" s="408"/>
      <c r="G245" s="408"/>
      <c r="H245" s="408"/>
      <c r="I245" s="408"/>
      <c r="J245" s="408"/>
      <c r="K245" s="415">
        <f t="shared" si="21"/>
        <v>0</v>
      </c>
      <c r="L245" s="407"/>
    </row>
    <row r="246" spans="1:12" x14ac:dyDescent="0.2">
      <c r="A246" s="1750" t="s">
        <v>797</v>
      </c>
      <c r="B246" s="291" t="s">
        <v>322</v>
      </c>
      <c r="C246" s="408"/>
      <c r="D246" s="682"/>
      <c r="E246" s="408"/>
      <c r="F246" s="408"/>
      <c r="G246" s="408"/>
      <c r="H246" s="408"/>
      <c r="I246" s="408"/>
      <c r="J246" s="408"/>
      <c r="K246" s="415">
        <f t="shared" si="21"/>
        <v>0</v>
      </c>
      <c r="L246" s="407"/>
    </row>
    <row r="247" spans="1:12" x14ac:dyDescent="0.2">
      <c r="A247" s="1750" t="s">
        <v>273</v>
      </c>
      <c r="B247" s="291" t="s">
        <v>323</v>
      </c>
      <c r="C247" s="408"/>
      <c r="D247" s="682"/>
      <c r="E247" s="408"/>
      <c r="F247" s="408"/>
      <c r="G247" s="408"/>
      <c r="H247" s="408"/>
      <c r="I247" s="408"/>
      <c r="J247" s="408"/>
      <c r="K247" s="415">
        <f t="shared" si="21"/>
        <v>0</v>
      </c>
      <c r="L247" s="407"/>
    </row>
    <row r="248" spans="1:12" ht="22.5" x14ac:dyDescent="0.2">
      <c r="A248" s="1750" t="s">
        <v>1192</v>
      </c>
      <c r="B248" s="522" t="s">
        <v>324</v>
      </c>
      <c r="C248" s="408"/>
      <c r="D248" s="682"/>
      <c r="E248" s="408"/>
      <c r="F248" s="408"/>
      <c r="G248" s="408"/>
      <c r="H248" s="408"/>
      <c r="I248" s="408"/>
      <c r="J248" s="408"/>
      <c r="K248" s="415">
        <f t="shared" si="21"/>
        <v>0</v>
      </c>
      <c r="L248" s="407"/>
    </row>
    <row r="249" spans="1:12" x14ac:dyDescent="0.2">
      <c r="A249" s="1750" t="s">
        <v>1193</v>
      </c>
      <c r="B249" s="291" t="s">
        <v>325</v>
      </c>
      <c r="C249" s="408"/>
      <c r="D249" s="682"/>
      <c r="E249" s="408"/>
      <c r="F249" s="408"/>
      <c r="G249" s="408"/>
      <c r="H249" s="408"/>
      <c r="I249" s="408"/>
      <c r="J249" s="408"/>
      <c r="K249" s="415">
        <f t="shared" si="21"/>
        <v>0</v>
      </c>
      <c r="L249" s="407"/>
    </row>
    <row r="250" spans="1:12" x14ac:dyDescent="0.2">
      <c r="A250" s="1750"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12043</v>
      </c>
      <c r="E251" s="408"/>
      <c r="F251" s="408"/>
      <c r="G251" s="408"/>
      <c r="H251" s="408"/>
      <c r="I251" s="408"/>
      <c r="J251" s="408"/>
      <c r="K251" s="410">
        <f>SUM(K239:K250)</f>
        <v>12043</v>
      </c>
      <c r="L251" s="410">
        <f>SUM(L239:L250)</f>
        <v>11857</v>
      </c>
    </row>
    <row r="252" spans="1:12" ht="13.5" thickTop="1" x14ac:dyDescent="0.2">
      <c r="A252" s="1754" t="s">
        <v>696</v>
      </c>
      <c r="B252" s="529"/>
      <c r="C252" s="408"/>
      <c r="D252" s="414"/>
      <c r="E252" s="408"/>
      <c r="F252" s="408"/>
      <c r="G252" s="408"/>
      <c r="H252" s="408"/>
      <c r="I252" s="408"/>
      <c r="J252" s="408"/>
      <c r="K252" s="414"/>
      <c r="L252" s="414"/>
    </row>
    <row r="253" spans="1:12" x14ac:dyDescent="0.2">
      <c r="A253" s="1749" t="s">
        <v>1234</v>
      </c>
      <c r="B253" s="520">
        <v>2410</v>
      </c>
      <c r="C253" s="408"/>
      <c r="D253" s="413">
        <v>26012</v>
      </c>
      <c r="E253" s="408"/>
      <c r="F253" s="408"/>
      <c r="G253" s="408"/>
      <c r="H253" s="408"/>
      <c r="I253" s="408"/>
      <c r="J253" s="408"/>
      <c r="K253" s="415">
        <f>D253</f>
        <v>26012</v>
      </c>
      <c r="L253" s="413">
        <v>29125</v>
      </c>
    </row>
    <row r="254" spans="1:12" ht="23.25" customHeight="1" x14ac:dyDescent="0.2">
      <c r="A254" s="1755" t="s">
        <v>1194</v>
      </c>
      <c r="B254" s="521">
        <v>2490</v>
      </c>
      <c r="C254" s="408"/>
      <c r="D254" s="407"/>
      <c r="E254" s="408"/>
      <c r="F254" s="408"/>
      <c r="G254" s="408"/>
      <c r="H254" s="408"/>
      <c r="I254" s="408"/>
      <c r="J254" s="408"/>
      <c r="K254" s="415">
        <f>D254</f>
        <v>0</v>
      </c>
      <c r="L254" s="407"/>
    </row>
    <row r="255" spans="1:12" ht="12.75" customHeight="1" thickBot="1" x14ac:dyDescent="0.25">
      <c r="A255" s="1770" t="s">
        <v>299</v>
      </c>
      <c r="B255" s="536" t="s">
        <v>35</v>
      </c>
      <c r="C255" s="408"/>
      <c r="D255" s="410">
        <f>SUM(D253:D254)</f>
        <v>26012</v>
      </c>
      <c r="E255" s="408"/>
      <c r="F255" s="408"/>
      <c r="G255" s="408"/>
      <c r="H255" s="408"/>
      <c r="I255" s="408"/>
      <c r="J255" s="408"/>
      <c r="K255" s="410">
        <f>SUM(K253:K254)</f>
        <v>26012</v>
      </c>
      <c r="L255" s="410">
        <f>SUM(L253:L254)</f>
        <v>29125</v>
      </c>
    </row>
    <row r="256" spans="1:12" ht="13.5" thickTop="1" x14ac:dyDescent="0.2">
      <c r="A256" s="1754" t="s">
        <v>697</v>
      </c>
      <c r="B256" s="529"/>
      <c r="C256" s="408"/>
      <c r="D256" s="408"/>
      <c r="E256" s="408"/>
      <c r="F256" s="408"/>
      <c r="G256" s="408"/>
      <c r="H256" s="408"/>
      <c r="I256" s="408"/>
      <c r="J256" s="408"/>
      <c r="K256" s="414"/>
      <c r="L256" s="414"/>
    </row>
    <row r="257" spans="1:12" x14ac:dyDescent="0.2">
      <c r="A257" s="1749" t="s">
        <v>1235</v>
      </c>
      <c r="B257" s="520">
        <v>2510</v>
      </c>
      <c r="C257" s="408"/>
      <c r="D257" s="407"/>
      <c r="E257" s="408"/>
      <c r="F257" s="408"/>
      <c r="G257" s="408"/>
      <c r="H257" s="408"/>
      <c r="I257" s="408"/>
      <c r="J257" s="408"/>
      <c r="K257" s="415">
        <f>D257</f>
        <v>0</v>
      </c>
      <c r="L257" s="413"/>
    </row>
    <row r="258" spans="1:12" x14ac:dyDescent="0.2">
      <c r="A258" s="1749" t="s">
        <v>532</v>
      </c>
      <c r="B258" s="520">
        <v>2520</v>
      </c>
      <c r="C258" s="408"/>
      <c r="D258" s="407">
        <f>6086+3560+833</f>
        <v>10479</v>
      </c>
      <c r="E258" s="408"/>
      <c r="F258" s="408"/>
      <c r="G258" s="408"/>
      <c r="H258" s="408"/>
      <c r="I258" s="408"/>
      <c r="J258" s="408"/>
      <c r="K258" s="415">
        <f t="shared" ref="K258:K263" si="22">D258</f>
        <v>10479</v>
      </c>
      <c r="L258" s="407">
        <v>10753</v>
      </c>
    </row>
    <row r="259" spans="1:12" x14ac:dyDescent="0.2">
      <c r="A259" s="1749" t="s">
        <v>5</v>
      </c>
      <c r="B259" s="266">
        <v>2530</v>
      </c>
      <c r="C259" s="408"/>
      <c r="D259" s="407"/>
      <c r="E259" s="408"/>
      <c r="F259" s="408"/>
      <c r="G259" s="408"/>
      <c r="H259" s="408"/>
      <c r="I259" s="408"/>
      <c r="J259" s="408"/>
      <c r="K259" s="415">
        <f t="shared" si="22"/>
        <v>0</v>
      </c>
      <c r="L259" s="407"/>
    </row>
    <row r="260" spans="1:12" x14ac:dyDescent="0.2">
      <c r="A260" s="1749" t="s">
        <v>219</v>
      </c>
      <c r="B260" s="266">
        <v>2540</v>
      </c>
      <c r="C260" s="408"/>
      <c r="D260" s="407">
        <f>13438+13831+599+57+7854+7966+352+13+1837+1863+82</f>
        <v>47892</v>
      </c>
      <c r="E260" s="408"/>
      <c r="F260" s="408"/>
      <c r="G260" s="408"/>
      <c r="H260" s="408"/>
      <c r="I260" s="408"/>
      <c r="J260" s="408"/>
      <c r="K260" s="415">
        <f t="shared" si="22"/>
        <v>47892</v>
      </c>
      <c r="L260" s="407">
        <v>49641</v>
      </c>
    </row>
    <row r="261" spans="1:12" x14ac:dyDescent="0.2">
      <c r="A261" s="1749" t="s">
        <v>1107</v>
      </c>
      <c r="B261" s="266">
        <v>2550</v>
      </c>
      <c r="C261" s="408"/>
      <c r="D261" s="407">
        <f>44720+118+202+26600+159+117+6221+37+27</f>
        <v>78201</v>
      </c>
      <c r="E261" s="408"/>
      <c r="F261" s="408"/>
      <c r="G261" s="408"/>
      <c r="H261" s="408"/>
      <c r="I261" s="408"/>
      <c r="J261" s="408"/>
      <c r="K261" s="415">
        <f t="shared" si="22"/>
        <v>78201</v>
      </c>
      <c r="L261" s="407">
        <v>74075</v>
      </c>
    </row>
    <row r="262" spans="1:12" x14ac:dyDescent="0.2">
      <c r="A262" s="1749" t="s">
        <v>106</v>
      </c>
      <c r="B262" s="266">
        <v>2560</v>
      </c>
      <c r="C262" s="408"/>
      <c r="D262" s="407">
        <f>15780+10558+2470-2</f>
        <v>28806</v>
      </c>
      <c r="E262" s="408"/>
      <c r="F262" s="408"/>
      <c r="G262" s="408"/>
      <c r="H262" s="408"/>
      <c r="I262" s="408"/>
      <c r="J262" s="408"/>
      <c r="K262" s="415">
        <f t="shared" si="22"/>
        <v>28806</v>
      </c>
      <c r="L262" s="407">
        <v>29629</v>
      </c>
    </row>
    <row r="263" spans="1:12" x14ac:dyDescent="0.2">
      <c r="A263" s="1749"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165378</v>
      </c>
      <c r="E264" s="408"/>
      <c r="F264" s="408"/>
      <c r="G264" s="408"/>
      <c r="H264" s="408"/>
      <c r="I264" s="408"/>
      <c r="J264" s="408"/>
      <c r="K264" s="410">
        <f>SUM(K257:K263)</f>
        <v>165378</v>
      </c>
      <c r="L264" s="410">
        <f>SUM(L257:L263)</f>
        <v>164098</v>
      </c>
    </row>
    <row r="265" spans="1:12" ht="13.5" thickTop="1" x14ac:dyDescent="0.2">
      <c r="A265" s="1769" t="s">
        <v>698</v>
      </c>
      <c r="B265" s="510"/>
      <c r="C265" s="408"/>
      <c r="D265" s="414"/>
      <c r="E265" s="408"/>
      <c r="F265" s="408"/>
      <c r="G265" s="408"/>
      <c r="H265" s="408"/>
      <c r="I265" s="408"/>
      <c r="J265" s="408"/>
      <c r="K265" s="414"/>
      <c r="L265" s="414"/>
    </row>
    <row r="266" spans="1:12" x14ac:dyDescent="0.2">
      <c r="A266" s="1749" t="s">
        <v>1227</v>
      </c>
      <c r="B266" s="266">
        <v>2610</v>
      </c>
      <c r="C266" s="408"/>
      <c r="D266" s="413"/>
      <c r="E266" s="408"/>
      <c r="F266" s="408"/>
      <c r="G266" s="408"/>
      <c r="H266" s="408"/>
      <c r="I266" s="408"/>
      <c r="J266" s="408"/>
      <c r="K266" s="415">
        <f>D266</f>
        <v>0</v>
      </c>
      <c r="L266" s="413"/>
    </row>
    <row r="267" spans="1:12" ht="20.25" customHeight="1" x14ac:dyDescent="0.2">
      <c r="A267" s="1749" t="s">
        <v>692</v>
      </c>
      <c r="B267" s="113">
        <v>2620</v>
      </c>
      <c r="C267" s="408"/>
      <c r="D267" s="407"/>
      <c r="E267" s="408"/>
      <c r="F267" s="408"/>
      <c r="G267" s="408"/>
      <c r="H267" s="408"/>
      <c r="I267" s="408"/>
      <c r="J267" s="408"/>
      <c r="K267" s="415">
        <f>D267</f>
        <v>0</v>
      </c>
      <c r="L267" s="407"/>
    </row>
    <row r="268" spans="1:12" ht="12" customHeight="1" x14ac:dyDescent="0.2">
      <c r="A268" s="1749" t="s">
        <v>1228</v>
      </c>
      <c r="B268" s="266">
        <v>2630</v>
      </c>
      <c r="C268" s="408"/>
      <c r="D268" s="407"/>
      <c r="E268" s="408"/>
      <c r="F268" s="408"/>
      <c r="G268" s="408"/>
      <c r="H268" s="408"/>
      <c r="I268" s="408"/>
      <c r="J268" s="408"/>
      <c r="K268" s="415">
        <f>D268</f>
        <v>0</v>
      </c>
      <c r="L268" s="407"/>
    </row>
    <row r="269" spans="1:12" x14ac:dyDescent="0.2">
      <c r="A269" s="1749" t="s">
        <v>464</v>
      </c>
      <c r="B269" s="266">
        <v>2640</v>
      </c>
      <c r="C269" s="408"/>
      <c r="D269" s="407"/>
      <c r="E269" s="408"/>
      <c r="F269" s="408"/>
      <c r="G269" s="408"/>
      <c r="H269" s="408"/>
      <c r="I269" s="408"/>
      <c r="J269" s="408"/>
      <c r="K269" s="415">
        <f>D269</f>
        <v>0</v>
      </c>
      <c r="L269" s="407"/>
    </row>
    <row r="270" spans="1:12" x14ac:dyDescent="0.2">
      <c r="A270" s="1749" t="s">
        <v>465</v>
      </c>
      <c r="B270" s="266">
        <v>2660</v>
      </c>
      <c r="C270" s="408"/>
      <c r="D270" s="407"/>
      <c r="E270" s="408"/>
      <c r="F270" s="408"/>
      <c r="G270" s="408"/>
      <c r="H270" s="408"/>
      <c r="I270" s="408"/>
      <c r="J270" s="408"/>
      <c r="K270" s="415">
        <f>D270</f>
        <v>0</v>
      </c>
      <c r="L270" s="407"/>
    </row>
    <row r="271" spans="1:12" ht="12.75" customHeight="1" thickBot="1" x14ac:dyDescent="0.25">
      <c r="A271" s="1773"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7" t="s">
        <v>1134</v>
      </c>
      <c r="B272" s="1070" t="s">
        <v>654</v>
      </c>
      <c r="C272" s="408"/>
      <c r="D272" s="1799"/>
      <c r="E272" s="408"/>
      <c r="F272" s="408"/>
      <c r="G272" s="408"/>
      <c r="H272" s="408"/>
      <c r="I272" s="408"/>
      <c r="J272" s="408"/>
      <c r="K272" s="425">
        <f>D272</f>
        <v>0</v>
      </c>
      <c r="L272" s="1799"/>
    </row>
    <row r="273" spans="1:12" ht="12.75" customHeight="1" thickBot="1" x14ac:dyDescent="0.25">
      <c r="A273" s="1776" t="s">
        <v>952</v>
      </c>
      <c r="B273" s="869">
        <v>2000</v>
      </c>
      <c r="C273" s="408"/>
      <c r="D273" s="420">
        <f>SUM(D232,D237,D251,D255,D264,D271,D272)</f>
        <v>233251</v>
      </c>
      <c r="E273" s="408"/>
      <c r="F273" s="408"/>
      <c r="G273" s="408"/>
      <c r="H273" s="408"/>
      <c r="I273" s="408"/>
      <c r="J273" s="408"/>
      <c r="K273" s="420">
        <f>SUM(K232,K237,K251,K255,K264,K271,K272)</f>
        <v>233251</v>
      </c>
      <c r="L273" s="420">
        <f>SUM(L232,L237,L251,L255,L264,L271,L272)</f>
        <v>241548</v>
      </c>
    </row>
    <row r="274" spans="1:12" ht="18" customHeight="1" thickTop="1" thickBot="1" x14ac:dyDescent="0.25">
      <c r="A274" s="1777" t="s">
        <v>1021</v>
      </c>
      <c r="B274" s="263">
        <v>3000</v>
      </c>
      <c r="C274" s="408"/>
      <c r="D274" s="419">
        <v>15334</v>
      </c>
      <c r="E274" s="408"/>
      <c r="F274" s="408"/>
      <c r="G274" s="408"/>
      <c r="H274" s="408"/>
      <c r="I274" s="408"/>
      <c r="J274" s="408"/>
      <c r="K274" s="423">
        <f>D274</f>
        <v>15334</v>
      </c>
      <c r="L274" s="419">
        <v>24678</v>
      </c>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49" t="s">
        <v>344</v>
      </c>
      <c r="B276" s="266">
        <v>4120</v>
      </c>
      <c r="C276" s="408"/>
      <c r="D276" s="407">
        <f>537+753</f>
        <v>1290</v>
      </c>
      <c r="E276" s="408"/>
      <c r="F276" s="408"/>
      <c r="G276" s="408"/>
      <c r="H276" s="408"/>
      <c r="I276" s="408"/>
      <c r="J276" s="408"/>
      <c r="K276" s="409">
        <f>D276</f>
        <v>1290</v>
      </c>
      <c r="L276" s="407">
        <v>1850</v>
      </c>
    </row>
    <row r="277" spans="1:12" x14ac:dyDescent="0.2">
      <c r="A277" s="1749" t="s">
        <v>792</v>
      </c>
      <c r="B277" s="266">
        <v>4140</v>
      </c>
      <c r="C277" s="408"/>
      <c r="D277" s="407"/>
      <c r="E277" s="408"/>
      <c r="F277" s="408"/>
      <c r="G277" s="408"/>
      <c r="H277" s="408"/>
      <c r="I277" s="408"/>
      <c r="J277" s="408"/>
      <c r="K277" s="409">
        <f>D277</f>
        <v>0</v>
      </c>
      <c r="L277" s="407"/>
    </row>
    <row r="278" spans="1:12" ht="12.75" customHeight="1" thickBot="1" x14ac:dyDescent="0.25">
      <c r="A278" s="876" t="s">
        <v>1851</v>
      </c>
      <c r="B278" s="463" t="s">
        <v>1006</v>
      </c>
      <c r="C278" s="408"/>
      <c r="D278" s="410">
        <f>SUM(D276:D277)</f>
        <v>1290</v>
      </c>
      <c r="E278" s="408"/>
      <c r="F278" s="408"/>
      <c r="G278" s="408"/>
      <c r="H278" s="408"/>
      <c r="I278" s="408"/>
      <c r="J278" s="408"/>
      <c r="K278" s="410">
        <f>SUM(K276:K277)</f>
        <v>1290</v>
      </c>
      <c r="L278" s="410">
        <f>SUM(L276:L277)</f>
        <v>1850</v>
      </c>
    </row>
    <row r="279" spans="1:12" ht="18" customHeight="1" thickTop="1" x14ac:dyDescent="0.2">
      <c r="A279" s="1759" t="s">
        <v>1022</v>
      </c>
      <c r="B279" s="1805" t="s">
        <v>571</v>
      </c>
      <c r="C279" s="408"/>
      <c r="D279" s="408"/>
      <c r="E279" s="408"/>
      <c r="F279" s="408"/>
      <c r="G279" s="408"/>
      <c r="H279" s="408"/>
      <c r="I279" s="408"/>
      <c r="J279" s="408"/>
      <c r="K279" s="408"/>
      <c r="L279" s="408"/>
    </row>
    <row r="280" spans="1:12" ht="13.5" customHeight="1" x14ac:dyDescent="0.2">
      <c r="A280" s="1764" t="s">
        <v>96</v>
      </c>
      <c r="B280" s="207"/>
      <c r="C280" s="408"/>
      <c r="D280" s="408"/>
      <c r="E280" s="408"/>
      <c r="F280" s="408"/>
      <c r="G280" s="408"/>
      <c r="H280" s="412"/>
      <c r="I280" s="408"/>
      <c r="J280" s="408"/>
      <c r="K280" s="408"/>
      <c r="L280" s="408"/>
    </row>
    <row r="281" spans="1:12" x14ac:dyDescent="0.2">
      <c r="A281" s="1749" t="s">
        <v>90</v>
      </c>
      <c r="B281" s="266">
        <v>5110</v>
      </c>
      <c r="C281" s="408"/>
      <c r="D281" s="408"/>
      <c r="E281" s="408"/>
      <c r="F281" s="408"/>
      <c r="G281" s="408"/>
      <c r="H281" s="407"/>
      <c r="I281" s="408"/>
      <c r="J281" s="408"/>
      <c r="K281" s="409">
        <f>H281</f>
        <v>0</v>
      </c>
      <c r="L281" s="407"/>
    </row>
    <row r="282" spans="1:12" x14ac:dyDescent="0.2">
      <c r="A282" s="1749" t="s">
        <v>91</v>
      </c>
      <c r="B282" s="266">
        <v>5120</v>
      </c>
      <c r="C282" s="408"/>
      <c r="D282" s="408"/>
      <c r="E282" s="408"/>
      <c r="F282" s="408"/>
      <c r="G282" s="408"/>
      <c r="H282" s="407"/>
      <c r="I282" s="408"/>
      <c r="J282" s="408"/>
      <c r="K282" s="409">
        <f>H282</f>
        <v>0</v>
      </c>
      <c r="L282" s="407"/>
    </row>
    <row r="283" spans="1:12" ht="12.75" customHeight="1" x14ac:dyDescent="0.2">
      <c r="A283" s="1749" t="s">
        <v>1366</v>
      </c>
      <c r="B283" s="113" t="s">
        <v>702</v>
      </c>
      <c r="C283" s="408"/>
      <c r="D283" s="408"/>
      <c r="E283" s="408"/>
      <c r="F283" s="408"/>
      <c r="G283" s="408"/>
      <c r="H283" s="407"/>
      <c r="I283" s="408"/>
      <c r="J283" s="408"/>
      <c r="K283" s="409">
        <f>H283</f>
        <v>0</v>
      </c>
      <c r="L283" s="407"/>
    </row>
    <row r="284" spans="1:12" x14ac:dyDescent="0.2">
      <c r="A284" s="1749" t="s">
        <v>92</v>
      </c>
      <c r="B284" s="266" t="s">
        <v>673</v>
      </c>
      <c r="C284" s="408"/>
      <c r="D284" s="408"/>
      <c r="E284" s="408"/>
      <c r="F284" s="408"/>
      <c r="G284" s="408"/>
      <c r="H284" s="407"/>
      <c r="I284" s="408"/>
      <c r="J284" s="408"/>
      <c r="K284" s="409">
        <f>H284</f>
        <v>0</v>
      </c>
      <c r="L284" s="407"/>
    </row>
    <row r="285" spans="1:12" x14ac:dyDescent="0.2">
      <c r="A285" s="1749"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8" t="s">
        <v>1023</v>
      </c>
      <c r="B287" s="263" t="s">
        <v>1007</v>
      </c>
      <c r="C287" s="408"/>
      <c r="D287" s="412"/>
      <c r="E287" s="408"/>
      <c r="F287" s="408"/>
      <c r="G287" s="408"/>
      <c r="H287" s="1801"/>
      <c r="I287" s="408"/>
      <c r="J287" s="408"/>
      <c r="K287" s="1801"/>
      <c r="L287" s="421"/>
    </row>
    <row r="288" spans="1:12" ht="12.75" customHeight="1" thickTop="1" thickBot="1" x14ac:dyDescent="0.25">
      <c r="A288" s="2312" t="s">
        <v>584</v>
      </c>
      <c r="B288" s="2314"/>
      <c r="C288" s="408"/>
      <c r="D288" s="410">
        <f>SUM(D223,D273,D274,D278)</f>
        <v>366695</v>
      </c>
      <c r="E288" s="408"/>
      <c r="F288" s="408"/>
      <c r="G288" s="408"/>
      <c r="H288" s="410">
        <f>H286</f>
        <v>0</v>
      </c>
      <c r="I288" s="408"/>
      <c r="J288" s="408"/>
      <c r="K288" s="410">
        <f>SUM(K223,K273,K274,K278,K286,K287)</f>
        <v>366695</v>
      </c>
      <c r="L288" s="410">
        <f>SUM(L223,L273,L274,L278,L286,L287)</f>
        <v>413398</v>
      </c>
    </row>
    <row r="289" spans="1:14" ht="23.25" thickTop="1" x14ac:dyDescent="0.2">
      <c r="A289" s="890" t="s">
        <v>1155</v>
      </c>
      <c r="B289" s="891"/>
      <c r="C289" s="408"/>
      <c r="D289" s="411"/>
      <c r="E289" s="408"/>
      <c r="F289" s="408"/>
      <c r="G289" s="408"/>
      <c r="H289" s="436"/>
      <c r="I289" s="408"/>
      <c r="J289" s="408"/>
      <c r="K289" s="435">
        <f>'Revenues 9-14'!G275-'Expenditures 15-22'!K288</f>
        <v>88628</v>
      </c>
      <c r="L289" s="436"/>
    </row>
    <row r="290" spans="1:14" s="860" customFormat="1" ht="9" customHeight="1" x14ac:dyDescent="0.2">
      <c r="A290" s="1768"/>
      <c r="B290" s="889"/>
      <c r="C290" s="886"/>
      <c r="D290" s="886"/>
      <c r="E290" s="886"/>
      <c r="F290" s="886"/>
      <c r="G290" s="886"/>
      <c r="H290" s="886"/>
      <c r="I290" s="886"/>
      <c r="J290" s="886"/>
      <c r="K290" s="886"/>
      <c r="L290" s="886"/>
      <c r="M290" s="898"/>
      <c r="N290" s="898"/>
    </row>
    <row r="291" spans="1:14" ht="30" customHeight="1" x14ac:dyDescent="0.2">
      <c r="A291" s="2301" t="s">
        <v>149</v>
      </c>
      <c r="B291" s="2305"/>
      <c r="C291" s="882"/>
      <c r="D291" s="883"/>
      <c r="E291" s="883"/>
      <c r="F291" s="883"/>
      <c r="G291" s="883"/>
      <c r="H291" s="883"/>
      <c r="I291" s="883"/>
      <c r="J291" s="883"/>
      <c r="K291" s="883"/>
      <c r="L291" s="884"/>
    </row>
    <row r="292" spans="1:14" ht="18" customHeight="1" x14ac:dyDescent="0.2">
      <c r="A292" s="1759" t="s">
        <v>150</v>
      </c>
      <c r="B292" s="264" t="s">
        <v>649</v>
      </c>
      <c r="C292" s="408"/>
      <c r="D292" s="408"/>
      <c r="E292" s="408"/>
      <c r="F292" s="408"/>
      <c r="G292" s="408"/>
      <c r="H292" s="408"/>
      <c r="I292" s="408"/>
      <c r="J292" s="408"/>
      <c r="K292" s="408"/>
      <c r="L292" s="408"/>
    </row>
    <row r="293" spans="1:14" ht="13.5" customHeight="1" x14ac:dyDescent="0.2">
      <c r="A293" s="1779" t="s">
        <v>697</v>
      </c>
      <c r="B293" s="461"/>
      <c r="C293" s="412"/>
      <c r="D293" s="412"/>
      <c r="E293" s="412"/>
      <c r="F293" s="412"/>
      <c r="G293" s="412"/>
      <c r="H293" s="412"/>
      <c r="I293" s="408"/>
      <c r="J293" s="408"/>
      <c r="K293" s="412"/>
      <c r="L293" s="412"/>
    </row>
    <row r="294" spans="1:14" x14ac:dyDescent="0.2">
      <c r="A294" s="1780" t="s">
        <v>693</v>
      </c>
      <c r="B294" s="269">
        <v>2530</v>
      </c>
      <c r="C294" s="407"/>
      <c r="D294" s="407"/>
      <c r="E294" s="407"/>
      <c r="F294" s="407">
        <v>15277</v>
      </c>
      <c r="G294" s="407">
        <v>73346</v>
      </c>
      <c r="H294" s="407"/>
      <c r="I294" s="431"/>
      <c r="J294" s="431"/>
      <c r="K294" s="409">
        <f>SUM(C294:J294)</f>
        <v>88623</v>
      </c>
      <c r="L294" s="431">
        <v>587750</v>
      </c>
    </row>
    <row r="295" spans="1:14" ht="13.5" customHeight="1" x14ac:dyDescent="0.2">
      <c r="A295" s="1780"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15277</v>
      </c>
      <c r="G296" s="420">
        <f t="shared" si="23"/>
        <v>73346</v>
      </c>
      <c r="H296" s="420">
        <f t="shared" si="23"/>
        <v>0</v>
      </c>
      <c r="I296" s="420">
        <f t="shared" si="23"/>
        <v>0</v>
      </c>
      <c r="J296" s="420">
        <f t="shared" si="23"/>
        <v>0</v>
      </c>
      <c r="K296" s="420">
        <f t="shared" si="23"/>
        <v>88623</v>
      </c>
      <c r="L296" s="420">
        <f t="shared" si="23"/>
        <v>587750</v>
      </c>
    </row>
    <row r="297" spans="1:14" ht="18" customHeight="1" thickTop="1" x14ac:dyDescent="0.2">
      <c r="A297" s="1759" t="s">
        <v>151</v>
      </c>
      <c r="B297" s="263" t="s">
        <v>1006</v>
      </c>
      <c r="C297" s="408"/>
      <c r="D297" s="408"/>
      <c r="E297" s="408"/>
      <c r="F297" s="408"/>
      <c r="G297" s="408"/>
      <c r="H297" s="408"/>
      <c r="I297" s="408"/>
      <c r="J297" s="408"/>
      <c r="K297" s="408"/>
      <c r="L297" s="408"/>
    </row>
    <row r="298" spans="1:14" ht="13.5" customHeight="1" x14ac:dyDescent="0.2">
      <c r="A298" s="1764" t="s">
        <v>1047</v>
      </c>
      <c r="B298" s="207"/>
      <c r="C298" s="408"/>
      <c r="D298" s="408"/>
      <c r="E298" s="408"/>
      <c r="F298" s="408"/>
      <c r="G298" s="408"/>
      <c r="H298" s="408"/>
      <c r="I298" s="408"/>
      <c r="J298" s="408"/>
      <c r="K298" s="408"/>
      <c r="L298" s="408"/>
    </row>
    <row r="299" spans="1:14" x14ac:dyDescent="0.2">
      <c r="A299" s="1781" t="s">
        <v>1048</v>
      </c>
      <c r="B299" s="523" t="s">
        <v>639</v>
      </c>
      <c r="C299" s="408"/>
      <c r="D299" s="408"/>
      <c r="E299" s="431"/>
      <c r="F299" s="408"/>
      <c r="G299" s="408"/>
      <c r="H299" s="431"/>
      <c r="I299" s="408"/>
      <c r="J299" s="408"/>
      <c r="K299" s="1050">
        <f>SUM(E299,H299)</f>
        <v>0</v>
      </c>
      <c r="L299" s="431"/>
    </row>
    <row r="300" spans="1:14" x14ac:dyDescent="0.2">
      <c r="A300" s="1749" t="s">
        <v>344</v>
      </c>
      <c r="B300" s="266">
        <v>4120</v>
      </c>
      <c r="C300" s="408"/>
      <c r="D300" s="408"/>
      <c r="E300" s="431"/>
      <c r="F300" s="408"/>
      <c r="G300" s="408"/>
      <c r="H300" s="431"/>
      <c r="I300" s="502"/>
      <c r="J300" s="408"/>
      <c r="K300" s="1050">
        <f>SUM(E300,H300)</f>
        <v>0</v>
      </c>
      <c r="L300" s="407"/>
    </row>
    <row r="301" spans="1:14" x14ac:dyDescent="0.2">
      <c r="A301" s="1749" t="s">
        <v>792</v>
      </c>
      <c r="B301" s="266">
        <v>4140</v>
      </c>
      <c r="C301" s="408"/>
      <c r="D301" s="408"/>
      <c r="E301" s="431"/>
      <c r="F301" s="408"/>
      <c r="G301" s="408"/>
      <c r="H301" s="431"/>
      <c r="I301" s="502"/>
      <c r="J301" s="408"/>
      <c r="K301" s="1050">
        <f>SUM(E301,H301)</f>
        <v>0</v>
      </c>
      <c r="L301" s="407"/>
    </row>
    <row r="302" spans="1:14" ht="12.75" customHeight="1" x14ac:dyDescent="0.2">
      <c r="A302" s="1755" t="s">
        <v>793</v>
      </c>
      <c r="B302" s="113">
        <v>4190</v>
      </c>
      <c r="C302" s="408"/>
      <c r="D302" s="408"/>
      <c r="E302" s="431"/>
      <c r="F302" s="408"/>
      <c r="G302" s="408"/>
      <c r="H302" s="431"/>
      <c r="I302" s="502"/>
      <c r="J302" s="408"/>
      <c r="K302" s="1050">
        <f>SUM(E302,H302)</f>
        <v>0</v>
      </c>
      <c r="L302" s="407"/>
    </row>
    <row r="303" spans="1:14" ht="12.75" customHeight="1" thickBot="1" x14ac:dyDescent="0.25">
      <c r="A303" s="876" t="s">
        <v>1851</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4" t="s">
        <v>1042</v>
      </c>
      <c r="B304" s="1742" t="s">
        <v>1007</v>
      </c>
      <c r="C304" s="412"/>
      <c r="D304" s="412"/>
      <c r="E304" s="412"/>
      <c r="F304" s="412"/>
      <c r="G304" s="412"/>
      <c r="H304" s="412"/>
      <c r="I304" s="412"/>
      <c r="J304" s="408"/>
      <c r="K304" s="412"/>
      <c r="L304" s="419"/>
    </row>
    <row r="305" spans="1:14" ht="12.75" customHeight="1" thickTop="1" thickBot="1" x14ac:dyDescent="0.25">
      <c r="A305" s="2310" t="s">
        <v>314</v>
      </c>
      <c r="B305" s="2311"/>
      <c r="C305" s="410">
        <f>SUM(C296)</f>
        <v>0</v>
      </c>
      <c r="D305" s="410">
        <f>SUM(D296)</f>
        <v>0</v>
      </c>
      <c r="E305" s="410">
        <f>SUM(E296,E303)</f>
        <v>0</v>
      </c>
      <c r="F305" s="410">
        <f>SUM(F296)</f>
        <v>15277</v>
      </c>
      <c r="G305" s="410">
        <f>SUM(G296)</f>
        <v>73346</v>
      </c>
      <c r="H305" s="410">
        <f>SUM(H296,H303)</f>
        <v>0</v>
      </c>
      <c r="I305" s="410">
        <f>SUM(I296)</f>
        <v>0</v>
      </c>
      <c r="J305" s="410">
        <f>SUM(J296)</f>
        <v>0</v>
      </c>
      <c r="K305" s="410">
        <f>SUM(K296,K303,K304)</f>
        <v>88623</v>
      </c>
      <c r="L305" s="410">
        <f>SUM(L296,L303,L304)</f>
        <v>587750</v>
      </c>
    </row>
    <row r="306" spans="1:14" ht="23.25" customHeight="1" thickTop="1" x14ac:dyDescent="0.2">
      <c r="A306" s="2306" t="s">
        <v>1155</v>
      </c>
      <c r="B306" s="2307"/>
      <c r="C306" s="414"/>
      <c r="D306" s="414"/>
      <c r="E306" s="414"/>
      <c r="F306" s="414"/>
      <c r="G306" s="414"/>
      <c r="H306" s="414"/>
      <c r="I306" s="414"/>
      <c r="J306" s="414"/>
      <c r="K306" s="425">
        <f>'Revenues 9-14'!H275-'Expenditures 15-22'!K305</f>
        <v>-88623</v>
      </c>
      <c r="L306" s="414"/>
    </row>
    <row r="307" spans="1:14" s="860" customFormat="1" ht="9" customHeight="1" x14ac:dyDescent="0.2">
      <c r="A307" s="1782"/>
      <c r="B307" s="858"/>
      <c r="C307" s="859"/>
      <c r="D307" s="859"/>
      <c r="E307" s="859"/>
      <c r="F307" s="859"/>
      <c r="G307" s="859"/>
      <c r="H307" s="859"/>
      <c r="I307" s="859"/>
      <c r="J307" s="859"/>
      <c r="K307" s="859"/>
      <c r="L307" s="859"/>
      <c r="M307" s="898"/>
      <c r="N307" s="898"/>
    </row>
    <row r="308" spans="1:14" ht="30" customHeight="1" x14ac:dyDescent="0.2">
      <c r="A308" s="2317" t="s">
        <v>155</v>
      </c>
      <c r="B308" s="2318"/>
      <c r="C308" s="870"/>
      <c r="D308" s="871"/>
      <c r="E308" s="871"/>
      <c r="F308" s="871"/>
      <c r="G308" s="871"/>
      <c r="H308" s="871"/>
      <c r="I308" s="871"/>
      <c r="J308" s="871"/>
      <c r="K308" s="871"/>
      <c r="L308" s="872"/>
    </row>
    <row r="309" spans="1:14" s="18" customFormat="1" ht="9" customHeight="1" x14ac:dyDescent="0.2">
      <c r="A309" s="1782"/>
      <c r="B309" s="858"/>
      <c r="C309" s="821"/>
      <c r="D309" s="821"/>
      <c r="E309" s="821"/>
      <c r="F309" s="821"/>
      <c r="G309" s="821"/>
      <c r="H309" s="821"/>
      <c r="I309" s="821"/>
      <c r="J309" s="821"/>
      <c r="K309" s="821"/>
      <c r="L309" s="821"/>
      <c r="M309" s="898"/>
      <c r="N309" s="898"/>
    </row>
    <row r="310" spans="1:14" ht="30" customHeight="1" x14ac:dyDescent="0.2">
      <c r="A310" s="2319" t="s">
        <v>1049</v>
      </c>
      <c r="B310" s="2318"/>
      <c r="C310" s="870"/>
      <c r="D310" s="871"/>
      <c r="E310" s="871"/>
      <c r="F310" s="871"/>
      <c r="G310" s="871"/>
      <c r="H310" s="871"/>
      <c r="I310" s="871"/>
      <c r="J310" s="871"/>
      <c r="K310" s="871"/>
      <c r="L310" s="872"/>
    </row>
    <row r="311" spans="1:14" s="18" customFormat="1" ht="13.5" customHeight="1" x14ac:dyDescent="0.2">
      <c r="A311" s="1783"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v>83723</v>
      </c>
      <c r="E313" s="431"/>
      <c r="F313" s="431"/>
      <c r="G313" s="431"/>
      <c r="H313" s="431"/>
      <c r="I313" s="431"/>
      <c r="J313" s="431"/>
      <c r="K313" s="1050">
        <f t="shared" ref="K313:K320" si="24">SUM(C313:J313)</f>
        <v>83723</v>
      </c>
      <c r="L313" s="431">
        <v>77538</v>
      </c>
      <c r="M313" s="898"/>
      <c r="N313" s="898"/>
    </row>
    <row r="314" spans="1:14" s="18" customFormat="1" x14ac:dyDescent="0.2">
      <c r="A314" s="880" t="s">
        <v>339</v>
      </c>
      <c r="B314" s="524" t="s">
        <v>320</v>
      </c>
      <c r="C314" s="431"/>
      <c r="D314" s="431">
        <v>27444</v>
      </c>
      <c r="E314" s="431"/>
      <c r="F314" s="431"/>
      <c r="G314" s="431"/>
      <c r="H314" s="431"/>
      <c r="I314" s="431"/>
      <c r="J314" s="431"/>
      <c r="K314" s="1050">
        <f t="shared" si="24"/>
        <v>27444</v>
      </c>
      <c r="L314" s="431">
        <v>29543</v>
      </c>
      <c r="M314" s="898"/>
      <c r="N314" s="898"/>
    </row>
    <row r="315" spans="1:14" s="18" customFormat="1" x14ac:dyDescent="0.2">
      <c r="A315" s="880" t="s">
        <v>272</v>
      </c>
      <c r="B315" s="524" t="s">
        <v>321</v>
      </c>
      <c r="C315" s="431"/>
      <c r="D315" s="431"/>
      <c r="E315" s="431">
        <v>82932</v>
      </c>
      <c r="F315" s="431"/>
      <c r="G315" s="431"/>
      <c r="H315" s="431"/>
      <c r="I315" s="431"/>
      <c r="J315" s="431"/>
      <c r="K315" s="1050">
        <f t="shared" si="24"/>
        <v>82932</v>
      </c>
      <c r="L315" s="431">
        <v>87398</v>
      </c>
      <c r="M315" s="898"/>
      <c r="N315" s="898"/>
    </row>
    <row r="316" spans="1:14" s="18" customFormat="1" x14ac:dyDescent="0.2">
      <c r="A316" s="880" t="s">
        <v>797</v>
      </c>
      <c r="B316" s="524" t="s">
        <v>322</v>
      </c>
      <c r="C316" s="431"/>
      <c r="D316" s="431"/>
      <c r="E316" s="431">
        <v>105532</v>
      </c>
      <c r="F316" s="431"/>
      <c r="G316" s="431"/>
      <c r="H316" s="431"/>
      <c r="I316" s="431"/>
      <c r="J316" s="431"/>
      <c r="K316" s="1050">
        <f t="shared" si="24"/>
        <v>105532</v>
      </c>
      <c r="L316" s="431">
        <v>100000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v>536902</v>
      </c>
      <c r="D318" s="431"/>
      <c r="E318" s="431"/>
      <c r="F318" s="431"/>
      <c r="G318" s="431"/>
      <c r="H318" s="431"/>
      <c r="I318" s="431"/>
      <c r="J318" s="431"/>
      <c r="K318" s="1050">
        <f t="shared" si="24"/>
        <v>536902</v>
      </c>
      <c r="L318" s="431">
        <v>574000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4"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4"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5" t="s">
        <v>813</v>
      </c>
      <c r="B323" s="527" t="s">
        <v>649</v>
      </c>
      <c r="C323" s="1051">
        <f>SUM(C312:C322)</f>
        <v>536902</v>
      </c>
      <c r="D323" s="1051">
        <f t="shared" ref="D323:J323" si="25">SUM(D312:D322)</f>
        <v>111167</v>
      </c>
      <c r="E323" s="1051">
        <f t="shared" si="25"/>
        <v>188464</v>
      </c>
      <c r="F323" s="1051">
        <f t="shared" si="25"/>
        <v>0</v>
      </c>
      <c r="G323" s="1051">
        <f t="shared" si="25"/>
        <v>0</v>
      </c>
      <c r="H323" s="1051">
        <f t="shared" si="25"/>
        <v>0</v>
      </c>
      <c r="I323" s="1051">
        <f t="shared" si="25"/>
        <v>0</v>
      </c>
      <c r="J323" s="1051">
        <f t="shared" si="25"/>
        <v>0</v>
      </c>
      <c r="K323" s="1051">
        <f>SUM(K312:K322)</f>
        <v>836533</v>
      </c>
      <c r="L323" s="1051">
        <f>SUM(L312:L322)</f>
        <v>868479</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4" t="s">
        <v>700</v>
      </c>
      <c r="B325" s="207"/>
      <c r="C325" s="408"/>
      <c r="D325" s="408"/>
      <c r="E325" s="408"/>
      <c r="F325" s="408"/>
      <c r="G325" s="408"/>
      <c r="H325" s="412"/>
      <c r="I325" s="408"/>
      <c r="J325" s="408"/>
      <c r="K325" s="412"/>
      <c r="L325" s="412"/>
    </row>
    <row r="326" spans="1:14" x14ac:dyDescent="0.2">
      <c r="A326" s="1781" t="s">
        <v>90</v>
      </c>
      <c r="B326" s="523" t="s">
        <v>1051</v>
      </c>
      <c r="C326" s="432"/>
      <c r="D326" s="432"/>
      <c r="E326" s="432"/>
      <c r="F326" s="432"/>
      <c r="G326" s="432"/>
      <c r="H326" s="430"/>
      <c r="I326" s="432"/>
      <c r="J326" s="432"/>
      <c r="K326" s="1050">
        <f>H326</f>
        <v>0</v>
      </c>
      <c r="L326" s="430"/>
    </row>
    <row r="327" spans="1:14" ht="12.75" customHeight="1" x14ac:dyDescent="0.2">
      <c r="A327" s="1781" t="s">
        <v>1366</v>
      </c>
      <c r="B327" s="523" t="s">
        <v>702</v>
      </c>
      <c r="C327" s="432"/>
      <c r="D327" s="432"/>
      <c r="E327" s="432"/>
      <c r="F327" s="432"/>
      <c r="G327" s="432"/>
      <c r="H327" s="430"/>
      <c r="I327" s="432"/>
      <c r="J327" s="432"/>
      <c r="K327" s="1050">
        <f>H327</f>
        <v>0</v>
      </c>
      <c r="L327" s="430"/>
    </row>
    <row r="328" spans="1:14" x14ac:dyDescent="0.2">
      <c r="A328" s="1749" t="s">
        <v>1052</v>
      </c>
      <c r="B328" s="113">
        <v>5150</v>
      </c>
      <c r="C328" s="432"/>
      <c r="D328" s="432"/>
      <c r="E328" s="432"/>
      <c r="F328" s="432"/>
      <c r="G328" s="432"/>
      <c r="H328" s="431"/>
      <c r="I328" s="432"/>
      <c r="J328" s="432"/>
      <c r="K328" s="1050">
        <f>H328</f>
        <v>0</v>
      </c>
      <c r="L328" s="431"/>
    </row>
    <row r="329" spans="1:14" ht="20.25" customHeight="1" thickBot="1" x14ac:dyDescent="0.25">
      <c r="A329" s="1803"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4" t="s">
        <v>1054</v>
      </c>
      <c r="B330" s="1742" t="s">
        <v>1007</v>
      </c>
      <c r="C330" s="408"/>
      <c r="D330" s="408"/>
      <c r="E330" s="502"/>
      <c r="F330" s="428"/>
      <c r="G330" s="428"/>
      <c r="H330" s="502"/>
      <c r="I330" s="502"/>
      <c r="J330" s="428"/>
      <c r="K330" s="502"/>
      <c r="L330" s="419"/>
    </row>
    <row r="331" spans="1:14" ht="12.75" customHeight="1" thickTop="1" thickBot="1" x14ac:dyDescent="0.25">
      <c r="A331" s="1800" t="s">
        <v>584</v>
      </c>
      <c r="B331" s="1804"/>
      <c r="C331" s="1051">
        <f>SUM(C323)</f>
        <v>536902</v>
      </c>
      <c r="D331" s="1051">
        <f t="shared" ref="D331:J331" si="26">SUM(D323)</f>
        <v>111167</v>
      </c>
      <c r="E331" s="1051">
        <f t="shared" si="26"/>
        <v>188464</v>
      </c>
      <c r="F331" s="1051">
        <f t="shared" si="26"/>
        <v>0</v>
      </c>
      <c r="G331" s="1051">
        <f t="shared" si="26"/>
        <v>0</v>
      </c>
      <c r="H331" s="1051">
        <f>SUM(H323,H329)</f>
        <v>0</v>
      </c>
      <c r="I331" s="1051">
        <f t="shared" si="26"/>
        <v>0</v>
      </c>
      <c r="J331" s="1051">
        <f t="shared" si="26"/>
        <v>0</v>
      </c>
      <c r="K331" s="1051">
        <f>SUM(K323,K329)</f>
        <v>836533</v>
      </c>
      <c r="L331" s="420">
        <f>SUM(L323,L329,L330)</f>
        <v>868479</v>
      </c>
    </row>
    <row r="332" spans="1:14" ht="12.75" customHeight="1" thickTop="1" x14ac:dyDescent="0.2">
      <c r="A332" s="2308" t="s">
        <v>1155</v>
      </c>
      <c r="B332" s="2309"/>
      <c r="C332" s="408"/>
      <c r="D332" s="408"/>
      <c r="E332" s="408"/>
      <c r="F332" s="408"/>
      <c r="G332" s="408"/>
      <c r="H332" s="408"/>
      <c r="I332" s="408"/>
      <c r="J332" s="408"/>
      <c r="K332" s="1054">
        <f>'Revenues 9-14'!J275-'Expenditures 15-22'!K331</f>
        <v>78556</v>
      </c>
      <c r="L332" s="408"/>
    </row>
    <row r="333" spans="1:14" s="860" customFormat="1" ht="6" customHeight="1" x14ac:dyDescent="0.2">
      <c r="A333" s="1768"/>
      <c r="B333" s="887"/>
      <c r="C333" s="886"/>
      <c r="D333" s="886"/>
      <c r="E333" s="886"/>
      <c r="F333" s="886"/>
      <c r="G333" s="886"/>
      <c r="H333" s="886"/>
      <c r="I333" s="886"/>
      <c r="J333" s="886"/>
      <c r="K333" s="886"/>
      <c r="L333" s="886"/>
      <c r="M333" s="898"/>
      <c r="N333" s="898"/>
    </row>
    <row r="334" spans="1:14" s="2" customFormat="1" ht="30" customHeight="1" x14ac:dyDescent="0.2">
      <c r="A334" s="2300" t="s">
        <v>1120</v>
      </c>
      <c r="B334" s="2160"/>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6" t="s">
        <v>697</v>
      </c>
      <c r="B336" s="206"/>
      <c r="C336" s="412"/>
      <c r="D336" s="412"/>
      <c r="E336" s="412"/>
      <c r="F336" s="412"/>
      <c r="G336" s="412"/>
      <c r="H336" s="412"/>
      <c r="I336" s="408"/>
      <c r="J336" s="408"/>
      <c r="K336" s="412"/>
      <c r="L336" s="412"/>
    </row>
    <row r="337" spans="1:14" x14ac:dyDescent="0.2">
      <c r="A337" s="1749" t="s">
        <v>5</v>
      </c>
      <c r="B337" s="266">
        <v>2530</v>
      </c>
      <c r="C337" s="407"/>
      <c r="D337" s="407"/>
      <c r="E337" s="407">
        <v>19359</v>
      </c>
      <c r="F337" s="407"/>
      <c r="G337" s="407">
        <v>72030</v>
      </c>
      <c r="H337" s="407"/>
      <c r="I337" s="431"/>
      <c r="J337" s="431"/>
      <c r="K337" s="409">
        <f>SUM(C337:J337)</f>
        <v>91389</v>
      </c>
      <c r="L337" s="407">
        <v>109000</v>
      </c>
    </row>
    <row r="338" spans="1:14" x14ac:dyDescent="0.2">
      <c r="A338" s="1749"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19359</v>
      </c>
      <c r="F339" s="410">
        <f t="shared" si="27"/>
        <v>0</v>
      </c>
      <c r="G339" s="410">
        <f t="shared" si="27"/>
        <v>72030</v>
      </c>
      <c r="H339" s="410">
        <f t="shared" si="27"/>
        <v>0</v>
      </c>
      <c r="I339" s="410">
        <f t="shared" si="27"/>
        <v>0</v>
      </c>
      <c r="J339" s="410">
        <f t="shared" si="27"/>
        <v>0</v>
      </c>
      <c r="K339" s="410">
        <f t="shared" si="27"/>
        <v>91389</v>
      </c>
      <c r="L339" s="410">
        <f t="shared" si="27"/>
        <v>109000</v>
      </c>
    </row>
    <row r="340" spans="1:14" ht="12.75" customHeight="1" thickTop="1" x14ac:dyDescent="0.2">
      <c r="A340" s="1757"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19359</v>
      </c>
      <c r="F341" s="410">
        <f t="shared" si="28"/>
        <v>0</v>
      </c>
      <c r="G341" s="410">
        <f t="shared" si="28"/>
        <v>72030</v>
      </c>
      <c r="H341" s="410">
        <f t="shared" si="28"/>
        <v>0</v>
      </c>
      <c r="I341" s="410">
        <f t="shared" si="28"/>
        <v>0</v>
      </c>
      <c r="J341" s="410">
        <f t="shared" si="28"/>
        <v>0</v>
      </c>
      <c r="K341" s="410">
        <f t="shared" si="28"/>
        <v>91389</v>
      </c>
      <c r="L341" s="410">
        <f t="shared" si="28"/>
        <v>109000</v>
      </c>
    </row>
    <row r="342" spans="1:14" s="15" customFormat="1" ht="18" customHeight="1" thickTop="1" x14ac:dyDescent="0.2">
      <c r="A342" s="1759" t="s">
        <v>710</v>
      </c>
      <c r="B342" s="1805" t="s">
        <v>1006</v>
      </c>
      <c r="C342" s="408"/>
      <c r="D342" s="408"/>
      <c r="E342" s="408"/>
      <c r="F342" s="408"/>
      <c r="G342" s="408"/>
      <c r="H342" s="408"/>
      <c r="I342" s="408"/>
      <c r="J342" s="408"/>
      <c r="K342" s="408"/>
      <c r="L342" s="408"/>
      <c r="M342" s="14"/>
      <c r="N342" s="14"/>
    </row>
    <row r="343" spans="1:14" ht="23.25" thickBot="1" x14ac:dyDescent="0.25">
      <c r="A343" s="1787"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1851</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59" t="s">
        <v>1102</v>
      </c>
      <c r="B345" s="1805" t="s">
        <v>571</v>
      </c>
      <c r="C345" s="408"/>
      <c r="D345" s="408"/>
      <c r="E345" s="408"/>
      <c r="F345" s="408"/>
      <c r="G345" s="408"/>
      <c r="H345" s="408"/>
      <c r="I345" s="408"/>
      <c r="J345" s="408"/>
      <c r="K345" s="408"/>
      <c r="L345" s="408"/>
      <c r="M345" s="14"/>
      <c r="N345" s="14"/>
    </row>
    <row r="346" spans="1:14" s="15" customFormat="1" ht="13.5" customHeight="1" x14ac:dyDescent="0.2">
      <c r="A346" s="1764" t="s">
        <v>712</v>
      </c>
      <c r="B346" s="207"/>
      <c r="C346" s="408"/>
      <c r="D346" s="408"/>
      <c r="E346" s="408"/>
      <c r="F346" s="408"/>
      <c r="G346" s="408"/>
      <c r="H346" s="408"/>
      <c r="I346" s="408"/>
      <c r="J346" s="408"/>
      <c r="K346" s="412"/>
      <c r="L346" s="412"/>
      <c r="M346" s="14"/>
      <c r="N346" s="14"/>
    </row>
    <row r="347" spans="1:14" x14ac:dyDescent="0.2">
      <c r="A347" s="1749" t="s">
        <v>90</v>
      </c>
      <c r="B347" s="266">
        <v>5110</v>
      </c>
      <c r="C347" s="408"/>
      <c r="D347" s="408"/>
      <c r="E347" s="408"/>
      <c r="F347" s="408"/>
      <c r="G347" s="408"/>
      <c r="H347" s="431"/>
      <c r="I347" s="408"/>
      <c r="J347" s="408"/>
      <c r="K347" s="409">
        <f>SUM(C347:J347)</f>
        <v>0</v>
      </c>
      <c r="L347" s="407"/>
    </row>
    <row r="348" spans="1:14" ht="12.75" customHeight="1" x14ac:dyDescent="0.2">
      <c r="A348" s="1750"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7"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8"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0" t="s">
        <v>584</v>
      </c>
      <c r="B354" s="466"/>
      <c r="C354" s="410">
        <f>SUM(C341,C344,C352,C353)</f>
        <v>0</v>
      </c>
      <c r="D354" s="410">
        <f t="shared" ref="D354:K354" si="29">SUM(D341,D344,D352,D353)</f>
        <v>0</v>
      </c>
      <c r="E354" s="410">
        <f t="shared" si="29"/>
        <v>19359</v>
      </c>
      <c r="F354" s="410">
        <f t="shared" si="29"/>
        <v>0</v>
      </c>
      <c r="G354" s="410">
        <f t="shared" si="29"/>
        <v>72030</v>
      </c>
      <c r="H354" s="410">
        <f t="shared" si="29"/>
        <v>0</v>
      </c>
      <c r="I354" s="410">
        <f t="shared" si="29"/>
        <v>0</v>
      </c>
      <c r="J354" s="410">
        <f t="shared" si="29"/>
        <v>0</v>
      </c>
      <c r="K354" s="410">
        <f t="shared" si="29"/>
        <v>91389</v>
      </c>
      <c r="L354" s="410">
        <f>SUM(L341,L344,L352,L353)</f>
        <v>109000</v>
      </c>
    </row>
    <row r="355" spans="1:14" ht="23.25" thickTop="1" x14ac:dyDescent="0.2">
      <c r="A355" s="1788" t="s">
        <v>1155</v>
      </c>
      <c r="B355" s="464"/>
      <c r="C355" s="427"/>
      <c r="D355" s="427"/>
      <c r="E355" s="414"/>
      <c r="F355" s="414"/>
      <c r="G355" s="414"/>
      <c r="H355" s="414"/>
      <c r="I355" s="414"/>
      <c r="J355" s="412"/>
      <c r="K355" s="409">
        <f>'Revenues 9-14'!K275-'Expenditures 15-22'!K354</f>
        <v>-25343</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25" t="str">
        <f>"District's Accounting Basis is " &amp;AUDITCHECK!D29</f>
        <v>District's Accounting Basis is CASH</v>
      </c>
      <c r="B1" s="2326"/>
      <c r="C1" s="928" t="s">
        <v>1290</v>
      </c>
      <c r="D1" s="2320" t="s">
        <v>1291</v>
      </c>
      <c r="E1" s="2321"/>
      <c r="F1" s="2321"/>
      <c r="G1" s="2321"/>
      <c r="H1" s="2321"/>
      <c r="I1" s="2321"/>
      <c r="J1" s="2321"/>
      <c r="K1" s="2321"/>
      <c r="L1" s="2322"/>
      <c r="M1" s="2323" t="s">
        <v>212</v>
      </c>
      <c r="N1" s="2324"/>
    </row>
    <row r="2" spans="1:16" ht="13.5" customHeight="1" x14ac:dyDescent="0.2">
      <c r="A2" s="2327"/>
      <c r="B2" s="2328"/>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8" t="s">
        <v>1044</v>
      </c>
      <c r="B3" s="1829"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1858</v>
      </c>
      <c r="B4" s="789"/>
      <c r="C4" s="431"/>
      <c r="D4" s="1027"/>
      <c r="E4" s="1027"/>
      <c r="F4" s="1027"/>
      <c r="G4" s="1027"/>
      <c r="H4" s="1027"/>
      <c r="I4" s="1027"/>
      <c r="J4" s="1027"/>
      <c r="K4" s="1028"/>
      <c r="L4" s="1027"/>
      <c r="M4" s="1027"/>
      <c r="N4" s="1027"/>
      <c r="O4" s="671"/>
      <c r="P4" s="671"/>
    </row>
    <row r="5" spans="1:16" x14ac:dyDescent="0.2">
      <c r="A5" s="796" t="s">
        <v>1327</v>
      </c>
      <c r="B5" s="790">
        <v>4850</v>
      </c>
      <c r="C5" s="1658">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58">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58">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58">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58">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58">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58">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58">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58">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58">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58">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58">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58">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58">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58">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58">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58">
        <f>SUM('Revenues 9-14'!C246:K246)</f>
        <v>0</v>
      </c>
      <c r="D21" s="431"/>
      <c r="E21" s="431"/>
      <c r="F21" s="431"/>
      <c r="G21" s="431"/>
      <c r="H21" s="431"/>
      <c r="I21" s="431"/>
      <c r="J21" s="431"/>
      <c r="K21" s="502"/>
      <c r="L21" s="1658">
        <f t="shared" si="0"/>
        <v>0</v>
      </c>
      <c r="M21" s="1117"/>
      <c r="N21" s="1117"/>
      <c r="O21" s="155"/>
      <c r="P21" s="155"/>
    </row>
    <row r="22" spans="1:16" x14ac:dyDescent="0.2">
      <c r="A22" s="796" t="s">
        <v>850</v>
      </c>
      <c r="B22" s="792">
        <v>4869</v>
      </c>
      <c r="C22" s="1658">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58">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58">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58">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58">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58">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58">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58">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58">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58">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58">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58">
        <f>SUM('Revenues 9-14'!C258:K258)</f>
        <v>0</v>
      </c>
      <c r="D33" s="682"/>
      <c r="E33" s="682"/>
      <c r="F33" s="682"/>
      <c r="G33" s="682"/>
      <c r="H33" s="682"/>
      <c r="I33" s="682"/>
      <c r="J33" s="682"/>
      <c r="K33" s="502"/>
      <c r="L33" s="740">
        <f t="shared" si="0"/>
        <v>0</v>
      </c>
      <c r="M33" s="1118"/>
      <c r="N33" s="1118"/>
      <c r="O33" s="155"/>
      <c r="P33" s="155"/>
    </row>
    <row r="34" spans="1:16" ht="13.5" thickBot="1" x14ac:dyDescent="0.25">
      <c r="A34" s="1948"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8" t="s">
        <v>1859</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4"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49" t="s">
        <v>1246</v>
      </c>
      <c r="C47" s="33"/>
      <c r="D47" s="1650"/>
      <c r="E47" s="1650"/>
      <c r="F47" s="1650"/>
      <c r="H47" s="1034"/>
    </row>
    <row r="48" spans="1:16" x14ac:dyDescent="0.2">
      <c r="A48" s="33"/>
      <c r="B48" s="1651" t="s">
        <v>1245</v>
      </c>
      <c r="C48" s="1649"/>
      <c r="D48" s="1650"/>
      <c r="E48" s="1650"/>
      <c r="F48" s="1650"/>
      <c r="G48" s="1225"/>
      <c r="H48" s="1023"/>
    </row>
    <row r="49" spans="1:13" x14ac:dyDescent="0.2">
      <c r="B49" s="1021"/>
      <c r="C49" s="57"/>
      <c r="D49" s="54"/>
    </row>
    <row r="50" spans="1:13" x14ac:dyDescent="0.2">
      <c r="B50" s="2329"/>
      <c r="C50" s="2330"/>
      <c r="D50" s="2330"/>
      <c r="E50" s="2330"/>
      <c r="F50" s="2330"/>
      <c r="G50" s="2330"/>
      <c r="H50" s="2330"/>
      <c r="I50" s="2330"/>
      <c r="J50" s="2331"/>
      <c r="K50" s="2331"/>
      <c r="L50" s="2331"/>
      <c r="M50" s="2332"/>
    </row>
    <row r="51" spans="1:13" x14ac:dyDescent="0.2">
      <c r="B51" s="2333"/>
      <c r="C51" s="2334"/>
      <c r="D51" s="2334"/>
      <c r="E51" s="2334"/>
      <c r="F51" s="2334"/>
      <c r="G51" s="2334"/>
      <c r="H51" s="2334"/>
      <c r="I51" s="2334"/>
      <c r="J51" s="2335"/>
      <c r="K51" s="2335"/>
      <c r="L51" s="2335"/>
      <c r="M51" s="2336"/>
    </row>
    <row r="52" spans="1:13" x14ac:dyDescent="0.2">
      <c r="B52" s="2333"/>
      <c r="C52" s="2334"/>
      <c r="D52" s="2334"/>
      <c r="E52" s="2334"/>
      <c r="F52" s="2334"/>
      <c r="G52" s="2334"/>
      <c r="H52" s="2334"/>
      <c r="I52" s="2334"/>
      <c r="J52" s="2335"/>
      <c r="K52" s="2335"/>
      <c r="L52" s="2335"/>
      <c r="M52" s="2336"/>
    </row>
    <row r="53" spans="1:13" x14ac:dyDescent="0.2">
      <c r="B53" s="2333"/>
      <c r="C53" s="2334"/>
      <c r="D53" s="2334"/>
      <c r="E53" s="2334"/>
      <c r="F53" s="2334"/>
      <c r="G53" s="2334"/>
      <c r="H53" s="2334"/>
      <c r="I53" s="2334"/>
      <c r="J53" s="2335"/>
      <c r="K53" s="2335"/>
      <c r="L53" s="2335"/>
      <c r="M53" s="2336"/>
    </row>
    <row r="54" spans="1:13" x14ac:dyDescent="0.2">
      <c r="B54" s="2333"/>
      <c r="C54" s="2334"/>
      <c r="D54" s="2334"/>
      <c r="E54" s="2334"/>
      <c r="F54" s="2334"/>
      <c r="G54" s="2334"/>
      <c r="H54" s="2334"/>
      <c r="I54" s="2334"/>
      <c r="J54" s="2335"/>
      <c r="K54" s="2335"/>
      <c r="L54" s="2335"/>
      <c r="M54" s="2336"/>
    </row>
    <row r="55" spans="1:13" ht="21.75" customHeight="1" x14ac:dyDescent="0.2">
      <c r="B55" s="2337"/>
      <c r="C55" s="2338"/>
      <c r="D55" s="2338"/>
      <c r="E55" s="2338"/>
      <c r="F55" s="2338"/>
      <c r="G55" s="2338"/>
      <c r="H55" s="2338"/>
      <c r="I55" s="2338"/>
      <c r="J55" s="2338"/>
      <c r="K55" s="2338"/>
      <c r="L55" s="2338"/>
      <c r="M55" s="233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40" t="s">
        <v>1870</v>
      </c>
      <c r="B2" s="826" t="s">
        <v>1982</v>
      </c>
      <c r="C2" s="1073" t="s">
        <v>1983</v>
      </c>
      <c r="D2" s="1073" t="s">
        <v>1984</v>
      </c>
      <c r="E2" s="1073" t="s">
        <v>1985</v>
      </c>
      <c r="F2" s="1073" t="s">
        <v>1986</v>
      </c>
    </row>
    <row r="3" spans="1:6" ht="12" customHeight="1" x14ac:dyDescent="0.2">
      <c r="A3" s="2341"/>
      <c r="B3" s="542"/>
      <c r="C3" s="824"/>
      <c r="D3" s="825" t="s">
        <v>292</v>
      </c>
      <c r="E3" s="824"/>
      <c r="F3" s="825" t="s">
        <v>293</v>
      </c>
    </row>
    <row r="4" spans="1:6" ht="13.7" customHeight="1" x14ac:dyDescent="0.2">
      <c r="A4" s="540" t="s">
        <v>1350</v>
      </c>
      <c r="B4" s="555">
        <f>'Revenues 9-14'!C5</f>
        <v>2438008</v>
      </c>
      <c r="C4" s="507">
        <v>45794.36</v>
      </c>
      <c r="D4" s="556">
        <f>B4-C4</f>
        <v>2392213.64</v>
      </c>
      <c r="E4" s="507">
        <v>2399032</v>
      </c>
      <c r="F4" s="556">
        <f>E4-C4</f>
        <v>2353237.64</v>
      </c>
    </row>
    <row r="5" spans="1:6" ht="13.7" customHeight="1" x14ac:dyDescent="0.2">
      <c r="A5" s="540" t="s">
        <v>1016</v>
      </c>
      <c r="B5" s="555">
        <f>'Revenues 9-14'!D5</f>
        <v>442125</v>
      </c>
      <c r="C5" s="507">
        <v>8304.7199999999993</v>
      </c>
      <c r="D5" s="556">
        <f t="shared" ref="D5:D18" si="0">B5-C5</f>
        <v>433820.28</v>
      </c>
      <c r="E5" s="507">
        <v>435057</v>
      </c>
      <c r="F5" s="556">
        <f>E5-C5</f>
        <v>426752.28</v>
      </c>
    </row>
    <row r="6" spans="1:6" ht="13.7" customHeight="1" x14ac:dyDescent="0.2">
      <c r="A6" s="540" t="s">
        <v>472</v>
      </c>
      <c r="B6" s="555">
        <f>'Revenues 9-14'!E5</f>
        <v>1303176</v>
      </c>
      <c r="C6" s="507">
        <v>24888</v>
      </c>
      <c r="D6" s="556">
        <f t="shared" si="0"/>
        <v>1278288</v>
      </c>
      <c r="E6" s="507">
        <v>1303806</v>
      </c>
      <c r="F6" s="556">
        <f t="shared" ref="F6:F18" si="1">E6-C6</f>
        <v>1278918</v>
      </c>
    </row>
    <row r="7" spans="1:6" ht="13.7" customHeight="1" x14ac:dyDescent="0.2">
      <c r="A7" s="540" t="s">
        <v>161</v>
      </c>
      <c r="B7" s="555">
        <f>'Revenues 9-14'!F5</f>
        <v>151586</v>
      </c>
      <c r="C7" s="507">
        <v>2847</v>
      </c>
      <c r="D7" s="556">
        <f t="shared" si="0"/>
        <v>148739</v>
      </c>
      <c r="E7" s="507">
        <v>149163</v>
      </c>
      <c r="F7" s="556">
        <f t="shared" si="1"/>
        <v>146316</v>
      </c>
    </row>
    <row r="8" spans="1:6" ht="13.7" customHeight="1" x14ac:dyDescent="0.2">
      <c r="A8" s="540" t="s">
        <v>1380</v>
      </c>
      <c r="B8" s="555">
        <f>'Revenues 9-14'!G5</f>
        <v>227144</v>
      </c>
      <c r="C8" s="507">
        <v>4530</v>
      </c>
      <c r="D8" s="556">
        <f t="shared" si="0"/>
        <v>222614</v>
      </c>
      <c r="E8" s="507">
        <v>237293</v>
      </c>
      <c r="F8" s="556">
        <f t="shared" si="1"/>
        <v>232763</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63160</v>
      </c>
      <c r="C10" s="507">
        <v>1186</v>
      </c>
      <c r="D10" s="556">
        <f t="shared" si="0"/>
        <v>61974</v>
      </c>
      <c r="E10" s="507">
        <v>62151</v>
      </c>
      <c r="F10" s="556">
        <f t="shared" si="1"/>
        <v>60965</v>
      </c>
    </row>
    <row r="11" spans="1:6" x14ac:dyDescent="0.2">
      <c r="A11" s="540" t="s">
        <v>470</v>
      </c>
      <c r="B11" s="555">
        <f>'Revenues 9-14'!J5</f>
        <v>915089</v>
      </c>
      <c r="C11" s="507">
        <v>18071</v>
      </c>
      <c r="D11" s="556">
        <f t="shared" si="0"/>
        <v>897018</v>
      </c>
      <c r="E11" s="507">
        <v>946686</v>
      </c>
      <c r="F11" s="556">
        <f t="shared" si="1"/>
        <v>928615</v>
      </c>
    </row>
    <row r="12" spans="1:6" ht="13.7" customHeight="1" x14ac:dyDescent="0.2">
      <c r="A12" s="540" t="s">
        <v>163</v>
      </c>
      <c r="B12" s="555">
        <f>'Revenues 9-14'!K5</f>
        <v>63160</v>
      </c>
      <c r="C12" s="507">
        <v>1186</v>
      </c>
      <c r="D12" s="556">
        <f t="shared" si="0"/>
        <v>61974</v>
      </c>
      <c r="E12" s="507">
        <v>62151</v>
      </c>
      <c r="F12" s="556">
        <f t="shared" si="1"/>
        <v>60965</v>
      </c>
    </row>
    <row r="13" spans="1:6" ht="13.7" customHeight="1" x14ac:dyDescent="0.2">
      <c r="A13" s="540" t="s">
        <v>1090</v>
      </c>
      <c r="B13" s="555">
        <f>SUM('Revenues 9-14'!C6:D6)</f>
        <v>63160</v>
      </c>
      <c r="C13" s="507">
        <v>1186</v>
      </c>
      <c r="D13" s="556">
        <f t="shared" si="0"/>
        <v>61974</v>
      </c>
      <c r="E13" s="507">
        <v>62151</v>
      </c>
      <c r="F13" s="556">
        <f t="shared" si="1"/>
        <v>60965</v>
      </c>
    </row>
    <row r="14" spans="1:6" ht="13.7" customHeight="1" x14ac:dyDescent="0.2">
      <c r="A14" s="540" t="s">
        <v>471</v>
      </c>
      <c r="B14" s="555">
        <f>SUM('Revenues 9-14'!C7:D7,'Revenues 9-14'!F7:H7)</f>
        <v>25266</v>
      </c>
      <c r="C14" s="507">
        <v>475</v>
      </c>
      <c r="D14" s="556">
        <f t="shared" si="0"/>
        <v>24791</v>
      </c>
      <c r="E14" s="507">
        <v>24860</v>
      </c>
      <c r="F14" s="556">
        <f t="shared" si="1"/>
        <v>24385</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227144</v>
      </c>
      <c r="C16" s="507">
        <v>4530</v>
      </c>
      <c r="D16" s="556">
        <f t="shared" si="0"/>
        <v>222614</v>
      </c>
      <c r="E16" s="507">
        <v>237293</v>
      </c>
      <c r="F16" s="556">
        <f t="shared" si="1"/>
        <v>232763</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5919018</v>
      </c>
      <c r="C19" s="557">
        <f>SUM(C4:C18)</f>
        <v>112998.08</v>
      </c>
      <c r="D19" s="557">
        <f>SUM(D4:D18)</f>
        <v>5806019.9199999999</v>
      </c>
      <c r="E19" s="557">
        <f>SUM(E4:E18)</f>
        <v>5919643</v>
      </c>
      <c r="F19" s="557">
        <f>SUM(F4:F18)</f>
        <v>5806644.9199999999</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J38" sqref="J3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6" t="s">
        <v>714</v>
      </c>
      <c r="B1" s="2347"/>
      <c r="C1" s="828"/>
    </row>
    <row r="2" spans="1:7" ht="33.75" customHeight="1" x14ac:dyDescent="0.2">
      <c r="A2" s="2355" t="s">
        <v>1872</v>
      </c>
      <c r="B2" s="2356"/>
      <c r="C2" s="1565" t="s">
        <v>1987</v>
      </c>
      <c r="D2" s="1565" t="s">
        <v>1988</v>
      </c>
      <c r="E2" s="1565" t="s">
        <v>1989</v>
      </c>
      <c r="F2" s="1565" t="s">
        <v>1990</v>
      </c>
    </row>
    <row r="3" spans="1:7" ht="23.25" customHeight="1" x14ac:dyDescent="0.2">
      <c r="A3" s="2361" t="s">
        <v>1304</v>
      </c>
      <c r="B3" s="2362"/>
      <c r="C3" s="2348"/>
      <c r="D3" s="2349"/>
      <c r="E3" s="2349"/>
      <c r="F3" s="2350"/>
    </row>
    <row r="4" spans="1:7" ht="12.75" customHeight="1" thickBot="1" x14ac:dyDescent="0.25">
      <c r="A4" s="2344" t="s">
        <v>715</v>
      </c>
      <c r="B4" s="2357"/>
      <c r="C4" s="916"/>
      <c r="D4" s="916"/>
      <c r="E4" s="916"/>
      <c r="F4" s="1540">
        <f>SUM(C4+D4)-E4</f>
        <v>0</v>
      </c>
    </row>
    <row r="5" spans="1:7" ht="13.5" thickTop="1" x14ac:dyDescent="0.2">
      <c r="A5" s="2358" t="s">
        <v>1300</v>
      </c>
      <c r="B5" s="2343"/>
      <c r="C5" s="2351"/>
      <c r="D5" s="2352"/>
      <c r="E5" s="2352"/>
      <c r="F5" s="2353"/>
    </row>
    <row r="6" spans="1:7" ht="12.75" customHeight="1" thickBot="1" x14ac:dyDescent="0.25">
      <c r="A6" s="747" t="s">
        <v>67</v>
      </c>
      <c r="B6" s="746"/>
      <c r="C6" s="1541"/>
      <c r="D6" s="507"/>
      <c r="E6" s="1541"/>
      <c r="F6" s="1540">
        <f t="shared" ref="F6:F14" si="0">SUM(C6+D6)-E6</f>
        <v>0</v>
      </c>
    </row>
    <row r="7" spans="1:7" ht="12.75" customHeight="1" thickTop="1" thickBot="1" x14ac:dyDescent="0.25">
      <c r="A7" s="747" t="s">
        <v>7</v>
      </c>
      <c r="B7" s="746"/>
      <c r="C7" s="1541"/>
      <c r="D7" s="507"/>
      <c r="E7" s="1541"/>
      <c r="F7" s="1540">
        <f t="shared" si="0"/>
        <v>0</v>
      </c>
    </row>
    <row r="8" spans="1:7" ht="12.75" customHeight="1" thickTop="1" thickBot="1" x14ac:dyDescent="0.25">
      <c r="A8" s="747" t="s">
        <v>588</v>
      </c>
      <c r="B8" s="746"/>
      <c r="C8" s="1541"/>
      <c r="D8" s="507"/>
      <c r="E8" s="1541"/>
      <c r="F8" s="1540">
        <f t="shared" si="0"/>
        <v>0</v>
      </c>
    </row>
    <row r="9" spans="1:7" ht="12.75" customHeight="1" thickTop="1" thickBot="1" x14ac:dyDescent="0.25">
      <c r="A9" s="747" t="s">
        <v>589</v>
      </c>
      <c r="B9" s="746"/>
      <c r="C9" s="1541"/>
      <c r="D9" s="507"/>
      <c r="E9" s="1541"/>
      <c r="F9" s="1540">
        <f t="shared" si="0"/>
        <v>0</v>
      </c>
    </row>
    <row r="10" spans="1:7" ht="12.75" customHeight="1" thickTop="1" thickBot="1" x14ac:dyDescent="0.25">
      <c r="A10" s="747" t="s">
        <v>590</v>
      </c>
      <c r="B10" s="746"/>
      <c r="C10" s="1541"/>
      <c r="D10" s="507"/>
      <c r="E10" s="1541"/>
      <c r="F10" s="1540">
        <f t="shared" si="0"/>
        <v>0</v>
      </c>
    </row>
    <row r="11" spans="1:7" ht="12.75" customHeight="1" thickTop="1" thickBot="1" x14ac:dyDescent="0.25">
      <c r="A11" s="747" t="s">
        <v>381</v>
      </c>
      <c r="B11" s="746"/>
      <c r="C11" s="1541"/>
      <c r="D11" s="507"/>
      <c r="E11" s="1541"/>
      <c r="F11" s="1540">
        <f t="shared" si="0"/>
        <v>0</v>
      </c>
    </row>
    <row r="12" spans="1:7" ht="12.75" customHeight="1" thickTop="1" thickBot="1" x14ac:dyDescent="0.25">
      <c r="A12" s="747" t="s">
        <v>1353</v>
      </c>
      <c r="B12" s="746"/>
      <c r="C12" s="1541"/>
      <c r="D12" s="507"/>
      <c r="E12" s="1541"/>
      <c r="F12" s="1540">
        <f t="shared" si="0"/>
        <v>0</v>
      </c>
    </row>
    <row r="13" spans="1:7" ht="12.75" customHeight="1" thickTop="1" thickBot="1" x14ac:dyDescent="0.25">
      <c r="A13" s="747" t="s">
        <v>447</v>
      </c>
      <c r="B13" s="746"/>
      <c r="C13" s="1541"/>
      <c r="D13" s="507"/>
      <c r="E13" s="1541"/>
      <c r="F13" s="1540">
        <f t="shared" si="0"/>
        <v>0</v>
      </c>
    </row>
    <row r="14" spans="1:7" ht="12.75" customHeight="1" thickTop="1" thickBot="1" x14ac:dyDescent="0.25">
      <c r="A14" s="1726" t="s">
        <v>516</v>
      </c>
      <c r="B14" s="746"/>
      <c r="C14" s="1541"/>
      <c r="D14" s="507"/>
      <c r="E14" s="1541"/>
      <c r="F14" s="1540">
        <f t="shared" si="0"/>
        <v>0</v>
      </c>
    </row>
    <row r="15" spans="1:7" ht="14.25" thickTop="1" thickBot="1" x14ac:dyDescent="0.25">
      <c r="A15" s="2359" t="s">
        <v>716</v>
      </c>
      <c r="B15" s="2360"/>
      <c r="C15" s="1540">
        <f>SUM(C6:C14)</f>
        <v>0</v>
      </c>
      <c r="D15" s="1540">
        <f>SUM(D6:D14)</f>
        <v>0</v>
      </c>
      <c r="E15" s="1540">
        <f>SUM(E6:E14)</f>
        <v>0</v>
      </c>
      <c r="F15" s="1540">
        <f>SUM(F6:F14)</f>
        <v>0</v>
      </c>
      <c r="G15" s="676"/>
    </row>
    <row r="16" spans="1:7" s="55" customFormat="1" ht="13.5" thickTop="1" x14ac:dyDescent="0.2">
      <c r="A16" s="2354" t="s">
        <v>1301</v>
      </c>
      <c r="B16" s="2343"/>
      <c r="C16" s="2351"/>
      <c r="D16" s="2352"/>
      <c r="E16" s="2352"/>
      <c r="F16" s="2353"/>
    </row>
    <row r="17" spans="1:11" ht="12.75" customHeight="1" thickBot="1" x14ac:dyDescent="0.25">
      <c r="A17" s="2369" t="s">
        <v>67</v>
      </c>
      <c r="B17" s="2370"/>
      <c r="C17" s="1541"/>
      <c r="D17" s="507"/>
      <c r="E17" s="1541"/>
      <c r="F17" s="1540">
        <f>SUM(C17+D17)-E17</f>
        <v>0</v>
      </c>
    </row>
    <row r="18" spans="1:11" ht="12.75" customHeight="1" thickTop="1" thickBot="1" x14ac:dyDescent="0.25">
      <c r="A18" s="2369" t="s">
        <v>7</v>
      </c>
      <c r="B18" s="2370"/>
      <c r="C18" s="1541"/>
      <c r="D18" s="507"/>
      <c r="E18" s="1541"/>
      <c r="F18" s="1540">
        <f>SUM(C18+D18)-E18</f>
        <v>0</v>
      </c>
    </row>
    <row r="19" spans="1:11" ht="12.75" customHeight="1" thickTop="1" thickBot="1" x14ac:dyDescent="0.25">
      <c r="A19" s="2369" t="s">
        <v>447</v>
      </c>
      <c r="B19" s="2370"/>
      <c r="C19" s="1541"/>
      <c r="D19" s="507"/>
      <c r="E19" s="1541"/>
      <c r="F19" s="1540">
        <f>SUM(C19+D19)-E19</f>
        <v>0</v>
      </c>
    </row>
    <row r="20" spans="1:11" ht="12.75" customHeight="1" thickTop="1" thickBot="1" x14ac:dyDescent="0.25">
      <c r="A20" s="2371" t="s">
        <v>516</v>
      </c>
      <c r="B20" s="2372"/>
      <c r="C20" s="1541"/>
      <c r="D20" s="507"/>
      <c r="E20" s="1541"/>
      <c r="F20" s="1540">
        <f>SUM(C20+D20)-E20</f>
        <v>0</v>
      </c>
    </row>
    <row r="21" spans="1:11" ht="14.25" thickTop="1" thickBot="1" x14ac:dyDescent="0.25">
      <c r="A21" s="2344" t="s">
        <v>717</v>
      </c>
      <c r="B21" s="2360"/>
      <c r="C21" s="1540">
        <f>SUM(C17:C20)</f>
        <v>0</v>
      </c>
      <c r="D21" s="1540">
        <f>SUM(D17:D20)</f>
        <v>0</v>
      </c>
      <c r="E21" s="1540">
        <f>SUM(E17:E20)</f>
        <v>0</v>
      </c>
      <c r="F21" s="1540">
        <f>SUM(F17:F20)</f>
        <v>0</v>
      </c>
      <c r="G21" s="676"/>
    </row>
    <row r="22" spans="1:11" ht="13.5" thickTop="1" x14ac:dyDescent="0.2">
      <c r="A22" s="2373" t="s">
        <v>1302</v>
      </c>
      <c r="B22" s="2343"/>
      <c r="C22" s="2351"/>
      <c r="D22" s="2352"/>
      <c r="E22" s="2352"/>
      <c r="F22" s="2353"/>
    </row>
    <row r="23" spans="1:11" ht="23.25" customHeight="1" thickBot="1" x14ac:dyDescent="0.25">
      <c r="A23" s="2344" t="s">
        <v>718</v>
      </c>
      <c r="B23" s="2360"/>
      <c r="C23" s="916"/>
      <c r="D23" s="916"/>
      <c r="E23" s="916"/>
      <c r="F23" s="1540">
        <f>SUM(C23+D23)-E23</f>
        <v>0</v>
      </c>
      <c r="G23" s="676"/>
    </row>
    <row r="24" spans="1:11" ht="13.5" thickTop="1" x14ac:dyDescent="0.2">
      <c r="A24" s="2373" t="s">
        <v>1303</v>
      </c>
      <c r="B24" s="2343"/>
      <c r="C24" s="2351"/>
      <c r="D24" s="2352"/>
      <c r="E24" s="2352"/>
      <c r="F24" s="2353"/>
    </row>
    <row r="25" spans="1:11" ht="13.5" thickBot="1" x14ac:dyDescent="0.25">
      <c r="A25" s="2344" t="s">
        <v>719</v>
      </c>
      <c r="B25" s="2376"/>
      <c r="C25" s="916"/>
      <c r="D25" s="916"/>
      <c r="E25" s="916"/>
      <c r="F25" s="1540">
        <f>SUM(C25+D25)-E25</f>
        <v>0</v>
      </c>
      <c r="G25" s="676"/>
    </row>
    <row r="26" spans="1:11" ht="13.5" thickTop="1" x14ac:dyDescent="0.2">
      <c r="A26" s="2342" t="s">
        <v>743</v>
      </c>
      <c r="B26" s="2343"/>
      <c r="C26" s="1542"/>
      <c r="D26" s="1542"/>
      <c r="E26" s="1542"/>
      <c r="F26" s="1543"/>
    </row>
    <row r="27" spans="1:11" ht="13.5" thickBot="1" x14ac:dyDescent="0.25">
      <c r="A27" s="2344" t="s">
        <v>1237</v>
      </c>
      <c r="B27" s="2345"/>
      <c r="C27" s="507"/>
      <c r="D27" s="507"/>
      <c r="E27" s="507"/>
      <c r="F27" s="1540">
        <f>SUM(C27+D27)-E27</f>
        <v>0</v>
      </c>
      <c r="G27" s="676"/>
    </row>
    <row r="28" spans="1:11" ht="7.5" customHeight="1" thickTop="1" x14ac:dyDescent="0.2">
      <c r="A28" s="543"/>
    </row>
    <row r="29" spans="1:11" ht="23.25" customHeight="1" x14ac:dyDescent="0.2">
      <c r="A29" s="2374" t="s">
        <v>666</v>
      </c>
      <c r="B29" s="2375"/>
      <c r="C29" s="119"/>
      <c r="D29" s="119"/>
      <c r="E29" s="119"/>
      <c r="F29" s="119"/>
      <c r="G29" s="119"/>
      <c r="H29" s="119"/>
      <c r="I29" s="119"/>
      <c r="J29" s="119"/>
    </row>
    <row r="30" spans="1:11" ht="47.25" customHeight="1" x14ac:dyDescent="0.2">
      <c r="A30" s="748" t="s">
        <v>1238</v>
      </c>
      <c r="B30" s="129" t="s">
        <v>1314</v>
      </c>
      <c r="C30" s="129" t="s">
        <v>667</v>
      </c>
      <c r="D30" s="129" t="s">
        <v>1315</v>
      </c>
      <c r="E30" s="129" t="s">
        <v>1991</v>
      </c>
      <c r="F30" s="129" t="s">
        <v>1992</v>
      </c>
      <c r="G30" s="129" t="s">
        <v>1645</v>
      </c>
      <c r="H30" s="129" t="s">
        <v>1993</v>
      </c>
      <c r="I30" s="129" t="s">
        <v>1994</v>
      </c>
      <c r="J30" s="1238" t="s">
        <v>3</v>
      </c>
      <c r="K30" s="118"/>
    </row>
    <row r="31" spans="1:11" ht="12" customHeight="1" x14ac:dyDescent="0.2">
      <c r="A31" s="1093"/>
      <c r="B31" s="649"/>
      <c r="C31" s="1091"/>
      <c r="D31" s="1546"/>
      <c r="E31" s="1091"/>
      <c r="F31" s="1091"/>
      <c r="G31" s="1091"/>
      <c r="H31" s="1091"/>
      <c r="I31" s="1092">
        <f>((E31+F31)-H31)+G31</f>
        <v>0</v>
      </c>
      <c r="J31" s="1091"/>
      <c r="K31" s="117"/>
    </row>
    <row r="32" spans="1:11" ht="12" customHeight="1" x14ac:dyDescent="0.2">
      <c r="A32" s="1093" t="s">
        <v>2112</v>
      </c>
      <c r="B32" s="649">
        <v>38687</v>
      </c>
      <c r="C32" s="1091">
        <v>3299354</v>
      </c>
      <c r="D32" s="1546">
        <v>4</v>
      </c>
      <c r="E32" s="1091">
        <v>321615</v>
      </c>
      <c r="F32" s="1091"/>
      <c r="G32" s="1091"/>
      <c r="H32" s="1091">
        <v>321615</v>
      </c>
      <c r="I32" s="1092">
        <f>((E32+F32)-H32)+G32</f>
        <v>0</v>
      </c>
      <c r="J32" s="1091"/>
      <c r="K32" s="117"/>
    </row>
    <row r="33" spans="1:11" ht="12" customHeight="1" x14ac:dyDescent="0.2">
      <c r="A33" s="1093" t="s">
        <v>2113</v>
      </c>
      <c r="B33" s="649">
        <v>39947</v>
      </c>
      <c r="C33" s="1091">
        <v>1500000</v>
      </c>
      <c r="D33" s="1546">
        <v>4</v>
      </c>
      <c r="E33" s="1091">
        <v>1445000</v>
      </c>
      <c r="F33" s="1091"/>
      <c r="G33" s="1091"/>
      <c r="H33" s="1091">
        <v>150000</v>
      </c>
      <c r="I33" s="1092">
        <f t="shared" ref="I33:I48" si="1">((E33+F33)-H33)+G33</f>
        <v>1295000</v>
      </c>
      <c r="J33" s="1091">
        <f>1295000-429980</f>
        <v>865020</v>
      </c>
      <c r="K33" s="117"/>
    </row>
    <row r="34" spans="1:11" ht="12" customHeight="1" x14ac:dyDescent="0.2">
      <c r="A34" s="1093" t="s">
        <v>2114</v>
      </c>
      <c r="B34" s="649">
        <v>40129</v>
      </c>
      <c r="C34" s="1091">
        <v>2583825</v>
      </c>
      <c r="D34" s="1546">
        <v>4</v>
      </c>
      <c r="E34" s="1091">
        <v>2583825</v>
      </c>
      <c r="F34" s="1091"/>
      <c r="G34" s="1091"/>
      <c r="H34" s="1091"/>
      <c r="I34" s="1092">
        <f t="shared" si="1"/>
        <v>2583825</v>
      </c>
      <c r="J34" s="1091">
        <v>2583825</v>
      </c>
      <c r="K34" s="116"/>
    </row>
    <row r="35" spans="1:11" ht="12" customHeight="1" x14ac:dyDescent="0.2">
      <c r="A35" s="1093" t="s">
        <v>2115</v>
      </c>
      <c r="B35" s="649">
        <v>41429</v>
      </c>
      <c r="C35" s="1094">
        <v>1055000</v>
      </c>
      <c r="D35" s="1546">
        <v>4</v>
      </c>
      <c r="E35" s="1094">
        <v>1005000</v>
      </c>
      <c r="F35" s="1094"/>
      <c r="G35" s="1094"/>
      <c r="H35" s="1094">
        <v>65000</v>
      </c>
      <c r="I35" s="1092">
        <f t="shared" si="1"/>
        <v>940000</v>
      </c>
      <c r="J35" s="1094">
        <v>940000</v>
      </c>
      <c r="K35" s="116"/>
    </row>
    <row r="36" spans="1:11" ht="12" customHeight="1" x14ac:dyDescent="0.2">
      <c r="A36" s="1093" t="s">
        <v>2116</v>
      </c>
      <c r="B36" s="649">
        <v>42422</v>
      </c>
      <c r="C36" s="1091">
        <v>900000</v>
      </c>
      <c r="D36" s="1546">
        <v>1</v>
      </c>
      <c r="E36" s="1091">
        <v>900000</v>
      </c>
      <c r="F36" s="1091"/>
      <c r="G36" s="1091"/>
      <c r="H36" s="1091">
        <v>350000</v>
      </c>
      <c r="I36" s="1092">
        <f t="shared" si="1"/>
        <v>550000</v>
      </c>
      <c r="J36" s="1091">
        <v>550000</v>
      </c>
      <c r="K36" s="121"/>
    </row>
    <row r="37" spans="1:11" ht="12" customHeight="1" x14ac:dyDescent="0.2">
      <c r="A37" s="1093" t="s">
        <v>2117</v>
      </c>
      <c r="B37" s="649">
        <v>42422</v>
      </c>
      <c r="C37" s="431">
        <v>600000</v>
      </c>
      <c r="D37" s="1547">
        <v>1</v>
      </c>
      <c r="E37" s="431">
        <v>600000</v>
      </c>
      <c r="F37" s="431"/>
      <c r="G37" s="431"/>
      <c r="H37" s="431"/>
      <c r="I37" s="1092">
        <f t="shared" si="1"/>
        <v>600000</v>
      </c>
      <c r="J37" s="431">
        <v>600000</v>
      </c>
      <c r="K37" s="116"/>
    </row>
    <row r="38" spans="1:11" ht="12" customHeight="1" x14ac:dyDescent="0.2">
      <c r="A38" s="1093"/>
      <c r="B38" s="649"/>
      <c r="C38" s="1091"/>
      <c r="D38" s="1544"/>
      <c r="E38" s="1095"/>
      <c r="F38" s="1095"/>
      <c r="G38" s="1095"/>
      <c r="H38" s="1095"/>
      <c r="I38" s="1092">
        <f t="shared" si="1"/>
        <v>0</v>
      </c>
      <c r="J38" s="1096" t="s">
        <v>300</v>
      </c>
      <c r="K38" s="130"/>
    </row>
    <row r="39" spans="1:11" ht="12" customHeight="1" x14ac:dyDescent="0.2">
      <c r="A39" s="1093"/>
      <c r="B39" s="649"/>
      <c r="C39" s="1091"/>
      <c r="D39" s="1544"/>
      <c r="E39" s="1095"/>
      <c r="F39" s="1095"/>
      <c r="G39" s="1095"/>
      <c r="H39" s="1095"/>
      <c r="I39" s="1092">
        <f t="shared" si="1"/>
        <v>0</v>
      </c>
      <c r="J39" s="1096"/>
      <c r="K39" s="130"/>
    </row>
    <row r="40" spans="1:11" ht="12" customHeight="1" x14ac:dyDescent="0.2">
      <c r="A40" s="1093"/>
      <c r="B40" s="649"/>
      <c r="C40" s="1091"/>
      <c r="D40" s="1544"/>
      <c r="E40" s="1095"/>
      <c r="F40" s="1095"/>
      <c r="G40" s="1095"/>
      <c r="H40" s="1095"/>
      <c r="I40" s="1092">
        <f t="shared" si="1"/>
        <v>0</v>
      </c>
      <c r="J40" s="1096"/>
      <c r="K40" s="130"/>
    </row>
    <row r="41" spans="1:11" ht="12" customHeight="1" x14ac:dyDescent="0.2">
      <c r="A41" s="1093"/>
      <c r="B41" s="649"/>
      <c r="C41" s="1091"/>
      <c r="D41" s="1544"/>
      <c r="E41" s="1095"/>
      <c r="F41" s="1095"/>
      <c r="G41" s="1095"/>
      <c r="H41" s="1095"/>
      <c r="I41" s="1092">
        <f t="shared" si="1"/>
        <v>0</v>
      </c>
      <c r="J41" s="1096"/>
      <c r="K41" s="130"/>
    </row>
    <row r="42" spans="1:11" ht="12" customHeight="1" x14ac:dyDescent="0.2">
      <c r="A42" s="1093"/>
      <c r="B42" s="649"/>
      <c r="C42" s="1091"/>
      <c r="D42" s="1544"/>
      <c r="E42" s="1095"/>
      <c r="F42" s="1095"/>
      <c r="G42" s="1095"/>
      <c r="H42" s="1095"/>
      <c r="I42" s="1092">
        <f t="shared" si="1"/>
        <v>0</v>
      </c>
      <c r="J42" s="1096"/>
      <c r="K42" s="130"/>
    </row>
    <row r="43" spans="1:11" ht="12" customHeight="1" x14ac:dyDescent="0.2">
      <c r="A43" s="1093"/>
      <c r="B43" s="649"/>
      <c r="C43" s="1091"/>
      <c r="D43" s="1544"/>
      <c r="E43" s="1095"/>
      <c r="F43" s="1095"/>
      <c r="G43" s="1095"/>
      <c r="H43" s="1095"/>
      <c r="I43" s="1092">
        <f t="shared" si="1"/>
        <v>0</v>
      </c>
      <c r="J43" s="1096"/>
      <c r="K43" s="130"/>
    </row>
    <row r="44" spans="1:11" ht="12" customHeight="1" x14ac:dyDescent="0.2">
      <c r="A44" s="1093"/>
      <c r="B44" s="649"/>
      <c r="C44" s="1091"/>
      <c r="D44" s="1546"/>
      <c r="E44" s="1091"/>
      <c r="F44" s="1091"/>
      <c r="G44" s="1091"/>
      <c r="H44" s="1091"/>
      <c r="I44" s="1092">
        <f t="shared" si="1"/>
        <v>0</v>
      </c>
      <c r="J44" s="1091"/>
      <c r="K44" s="116"/>
    </row>
    <row r="45" spans="1:11" ht="12" customHeight="1" x14ac:dyDescent="0.2">
      <c r="A45" s="1093"/>
      <c r="B45" s="649"/>
      <c r="C45" s="1091"/>
      <c r="D45" s="1546"/>
      <c r="E45" s="1091"/>
      <c r="F45" s="1091"/>
      <c r="G45" s="1091"/>
      <c r="H45" s="1091"/>
      <c r="I45" s="1092">
        <f t="shared" si="1"/>
        <v>0</v>
      </c>
      <c r="J45" s="1091"/>
      <c r="K45" s="116"/>
    </row>
    <row r="46" spans="1:11" ht="12" customHeight="1" x14ac:dyDescent="0.2">
      <c r="A46" s="1093"/>
      <c r="B46" s="649"/>
      <c r="C46" s="1091"/>
      <c r="D46" s="1546"/>
      <c r="E46" s="1091"/>
      <c r="F46" s="1091"/>
      <c r="G46" s="1091"/>
      <c r="H46" s="1091"/>
      <c r="I46" s="1092">
        <f t="shared" si="1"/>
        <v>0</v>
      </c>
      <c r="J46" s="1091"/>
      <c r="K46" s="116"/>
    </row>
    <row r="47" spans="1:11" ht="12" customHeight="1" x14ac:dyDescent="0.2">
      <c r="A47" s="1093"/>
      <c r="B47" s="649"/>
      <c r="C47" s="1094"/>
      <c r="D47" s="1546"/>
      <c r="E47" s="1094"/>
      <c r="F47" s="1094"/>
      <c r="G47" s="1094"/>
      <c r="H47" s="1094"/>
      <c r="I47" s="1092">
        <f t="shared" si="1"/>
        <v>0</v>
      </c>
      <c r="J47" s="1094"/>
      <c r="K47" s="116"/>
    </row>
    <row r="48" spans="1:11" ht="12" customHeight="1" x14ac:dyDescent="0.2">
      <c r="A48" s="1093"/>
      <c r="B48" s="649"/>
      <c r="C48" s="1091"/>
      <c r="D48" s="1546"/>
      <c r="E48" s="1091"/>
      <c r="F48" s="1091"/>
      <c r="G48" s="1091"/>
      <c r="H48" s="1091"/>
      <c r="I48" s="1092">
        <f t="shared" si="1"/>
        <v>0</v>
      </c>
      <c r="J48" s="1091"/>
      <c r="K48" s="116"/>
    </row>
    <row r="49" spans="1:11" ht="12" customHeight="1" x14ac:dyDescent="0.2">
      <c r="A49" s="1093"/>
      <c r="B49" s="649"/>
      <c r="C49" s="1092">
        <f>SUM(C31:C48)</f>
        <v>9938179</v>
      </c>
      <c r="D49" s="1545"/>
      <c r="E49" s="1092">
        <f t="shared" ref="E49:J49" si="2">SUM(E31:E48)</f>
        <v>6855440</v>
      </c>
      <c r="F49" s="1092">
        <f t="shared" si="2"/>
        <v>0</v>
      </c>
      <c r="G49" s="1092">
        <f t="shared" si="2"/>
        <v>0</v>
      </c>
      <c r="H49" s="1092">
        <f t="shared" si="2"/>
        <v>886615</v>
      </c>
      <c r="I49" s="1092">
        <f t="shared" si="2"/>
        <v>5968825</v>
      </c>
      <c r="J49" s="1092">
        <f t="shared" si="2"/>
        <v>5538845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63" t="s">
        <v>668</v>
      </c>
      <c r="C52" s="2364"/>
      <c r="D52" s="2364"/>
      <c r="E52" s="123" t="s">
        <v>989</v>
      </c>
      <c r="F52" s="2365"/>
      <c r="G52" s="2366"/>
      <c r="H52" s="117"/>
      <c r="I52" s="117"/>
      <c r="J52" s="120"/>
    </row>
    <row r="53" spans="1:11" ht="11.25" customHeight="1" x14ac:dyDescent="0.2">
      <c r="A53" s="744" t="s">
        <v>1064</v>
      </c>
      <c r="B53" s="124" t="s">
        <v>1105</v>
      </c>
      <c r="C53" s="120"/>
      <c r="D53" s="116"/>
      <c r="E53" s="123" t="s">
        <v>576</v>
      </c>
      <c r="F53" s="2367"/>
      <c r="G53" s="2368"/>
      <c r="H53" s="117"/>
      <c r="I53" s="117"/>
      <c r="J53" s="120"/>
    </row>
    <row r="54" spans="1:11" ht="11.25" customHeight="1" x14ac:dyDescent="0.2">
      <c r="A54" s="745" t="s">
        <v>1065</v>
      </c>
      <c r="B54" s="122" t="s">
        <v>1106</v>
      </c>
      <c r="C54" s="120"/>
      <c r="D54" s="116"/>
      <c r="E54" s="123" t="s">
        <v>577</v>
      </c>
      <c r="F54" s="2367"/>
      <c r="G54" s="236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30" sqref="F3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4" t="s">
        <v>1001</v>
      </c>
      <c r="B1" s="2395"/>
      <c r="C1" s="2395"/>
      <c r="D1" s="2395"/>
      <c r="E1" s="2395"/>
      <c r="F1" s="2395"/>
      <c r="G1" s="2396"/>
      <c r="H1" s="1227"/>
      <c r="I1" s="750"/>
      <c r="J1" s="749"/>
    </row>
    <row r="2" spans="1:11" ht="36.75" x14ac:dyDescent="0.2">
      <c r="A2" s="2380" t="s">
        <v>1873</v>
      </c>
      <c r="B2" s="2381"/>
      <c r="C2" s="2381"/>
      <c r="D2" s="2381"/>
      <c r="E2" s="2382"/>
      <c r="F2" s="1821" t="s">
        <v>1055</v>
      </c>
      <c r="G2" s="1822" t="s">
        <v>100</v>
      </c>
      <c r="H2" s="1822" t="s">
        <v>471</v>
      </c>
      <c r="I2" s="1822" t="s">
        <v>1354</v>
      </c>
      <c r="J2" s="1822" t="s">
        <v>1000</v>
      </c>
      <c r="K2" s="1822" t="s">
        <v>144</v>
      </c>
    </row>
    <row r="3" spans="1:11" x14ac:dyDescent="0.2">
      <c r="A3" s="2383" t="s">
        <v>1995</v>
      </c>
      <c r="B3" s="2384"/>
      <c r="C3" s="2384"/>
      <c r="D3" s="2384"/>
      <c r="E3" s="2385"/>
      <c r="F3" s="255"/>
      <c r="G3" s="558"/>
      <c r="H3" s="558"/>
      <c r="I3" s="558"/>
      <c r="J3" s="1204"/>
      <c r="K3" s="1204"/>
    </row>
    <row r="4" spans="1:11" x14ac:dyDescent="0.2">
      <c r="A4" s="2386" t="s">
        <v>427</v>
      </c>
      <c r="B4" s="2387"/>
      <c r="C4" s="2387"/>
      <c r="D4" s="2387"/>
      <c r="E4" s="2364"/>
      <c r="F4" s="545"/>
      <c r="G4" s="566"/>
      <c r="H4" s="565"/>
      <c r="I4" s="566"/>
      <c r="J4" s="1182"/>
      <c r="K4" s="1182"/>
    </row>
    <row r="5" spans="1:11" ht="13.5" customHeight="1" x14ac:dyDescent="0.2">
      <c r="A5" s="2397" t="s">
        <v>1236</v>
      </c>
      <c r="B5" s="2398"/>
      <c r="C5" s="2398"/>
      <c r="D5" s="2398"/>
      <c r="E5" s="2399"/>
      <c r="F5" s="1138" t="s">
        <v>992</v>
      </c>
      <c r="G5" s="564"/>
      <c r="H5" s="558"/>
      <c r="I5" s="1201"/>
      <c r="J5" s="1172"/>
      <c r="K5" s="1172"/>
    </row>
    <row r="6" spans="1:11" x14ac:dyDescent="0.2">
      <c r="A6" s="1823" t="s">
        <v>816</v>
      </c>
      <c r="B6" s="1824"/>
      <c r="C6" s="1824"/>
      <c r="D6" s="1824"/>
      <c r="E6" s="1825"/>
      <c r="F6" s="256" t="s">
        <v>993</v>
      </c>
      <c r="G6" s="558"/>
      <c r="H6" s="558"/>
      <c r="I6" s="558"/>
      <c r="J6" s="1204"/>
      <c r="K6" s="1204"/>
    </row>
    <row r="7" spans="1:11" x14ac:dyDescent="0.2">
      <c r="A7" s="642" t="s">
        <v>280</v>
      </c>
      <c r="B7" s="1826"/>
      <c r="C7" s="1826"/>
      <c r="D7" s="1826"/>
      <c r="E7" s="1827"/>
      <c r="F7" s="1138" t="s">
        <v>994</v>
      </c>
      <c r="G7" s="566"/>
      <c r="H7" s="566"/>
      <c r="I7" s="566"/>
      <c r="J7" s="1202"/>
      <c r="K7" s="1204"/>
    </row>
    <row r="8" spans="1:11" x14ac:dyDescent="0.2">
      <c r="A8" s="642" t="s">
        <v>401</v>
      </c>
      <c r="B8" s="1826"/>
      <c r="C8" s="1826"/>
      <c r="D8" s="1826"/>
      <c r="E8" s="1827"/>
      <c r="F8" s="1138" t="s">
        <v>995</v>
      </c>
      <c r="G8" s="563"/>
      <c r="H8" s="563"/>
      <c r="I8" s="563"/>
      <c r="J8" s="1204"/>
      <c r="K8" s="1182"/>
    </row>
    <row r="9" spans="1:11" x14ac:dyDescent="0.2">
      <c r="A9" s="642" t="s">
        <v>144</v>
      </c>
      <c r="B9" s="1826"/>
      <c r="C9" s="1826"/>
      <c r="D9" s="1826"/>
      <c r="E9" s="1827"/>
      <c r="F9" s="256" t="s">
        <v>997</v>
      </c>
      <c r="G9" s="563"/>
      <c r="H9" s="564"/>
      <c r="I9" s="564"/>
      <c r="J9" s="1202"/>
      <c r="K9" s="1204"/>
    </row>
    <row r="10" spans="1:11" ht="12" customHeight="1" x14ac:dyDescent="0.2">
      <c r="A10" s="2400" t="s">
        <v>1840</v>
      </c>
      <c r="B10" s="2377"/>
      <c r="C10" s="2377"/>
      <c r="D10" s="2377"/>
      <c r="E10" s="2401"/>
      <c r="F10" s="1270" t="s">
        <v>1008</v>
      </c>
      <c r="G10" s="563"/>
      <c r="H10" s="1271"/>
      <c r="I10" s="558"/>
      <c r="J10" s="1204"/>
      <c r="K10" s="1204"/>
    </row>
    <row r="11" spans="1:11" x14ac:dyDescent="0.2">
      <c r="A11" s="2397" t="s">
        <v>166</v>
      </c>
      <c r="B11" s="2398"/>
      <c r="C11" s="2398"/>
      <c r="D11" s="2398"/>
      <c r="E11" s="2399"/>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0</v>
      </c>
      <c r="I12" s="559">
        <f>SUM(I5:I11)</f>
        <v>0</v>
      </c>
      <c r="J12" s="559">
        <f>SUM(J5:J11)</f>
        <v>0</v>
      </c>
      <c r="K12" s="559">
        <f>SUM(K5:K11)</f>
        <v>0</v>
      </c>
    </row>
    <row r="13" spans="1:11" ht="12.75" customHeight="1" thickTop="1" x14ac:dyDescent="0.2">
      <c r="A13" s="2388" t="s">
        <v>428</v>
      </c>
      <c r="B13" s="2389"/>
      <c r="C13" s="2389"/>
      <c r="D13" s="2389"/>
      <c r="E13" s="2390"/>
      <c r="F13" s="1139"/>
      <c r="G13" s="560"/>
      <c r="H13" s="561"/>
      <c r="I13" s="562"/>
      <c r="J13" s="562"/>
      <c r="K13" s="562"/>
    </row>
    <row r="14" spans="1:11" x14ac:dyDescent="0.2">
      <c r="A14" s="2405" t="s">
        <v>524</v>
      </c>
      <c r="B14" s="2405"/>
      <c r="C14" s="2405"/>
      <c r="D14" s="2405"/>
      <c r="E14" s="2406"/>
      <c r="F14" s="257" t="s">
        <v>998</v>
      </c>
      <c r="G14" s="563"/>
      <c r="H14" s="558"/>
      <c r="I14" s="564"/>
      <c r="J14" s="1172"/>
      <c r="K14" s="1204"/>
    </row>
    <row r="15" spans="1:11" x14ac:dyDescent="0.2">
      <c r="A15" s="2398" t="s">
        <v>5</v>
      </c>
      <c r="B15" s="2398"/>
      <c r="C15" s="2398"/>
      <c r="D15" s="2398"/>
      <c r="E15" s="2399"/>
      <c r="F15" s="257" t="s">
        <v>999</v>
      </c>
      <c r="G15" s="564"/>
      <c r="H15" s="558"/>
      <c r="I15" s="558"/>
      <c r="J15" s="1204"/>
      <c r="K15" s="1204"/>
    </row>
    <row r="16" spans="1:11" ht="12.75" customHeight="1" x14ac:dyDescent="0.2">
      <c r="A16" s="2398" t="s">
        <v>336</v>
      </c>
      <c r="B16" s="2398"/>
      <c r="C16" s="2398"/>
      <c r="D16" s="2398"/>
      <c r="E16" s="2399"/>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91" t="s">
        <v>426</v>
      </c>
      <c r="B18" s="2392"/>
      <c r="C18" s="2392"/>
      <c r="D18" s="2392"/>
      <c r="E18" s="2393"/>
      <c r="F18" s="257" t="s">
        <v>1085</v>
      </c>
      <c r="G18" s="563"/>
      <c r="H18" s="563"/>
      <c r="I18" s="563"/>
      <c r="J18" s="1204"/>
      <c r="K18" s="1190"/>
    </row>
    <row r="19" spans="1:11" ht="25.5" customHeight="1" x14ac:dyDescent="0.2">
      <c r="A19" s="2408" t="s">
        <v>1997</v>
      </c>
      <c r="B19" s="2408"/>
      <c r="C19" s="2408"/>
      <c r="D19" s="2408"/>
      <c r="E19" s="2409"/>
      <c r="F19" s="257" t="s">
        <v>1086</v>
      </c>
      <c r="G19" s="563"/>
      <c r="H19" s="563"/>
      <c r="I19" s="563"/>
      <c r="J19" s="1204"/>
      <c r="K19" s="1190"/>
    </row>
    <row r="20" spans="1:11" ht="12.75" customHeight="1" x14ac:dyDescent="0.2">
      <c r="A20" s="2410" t="s">
        <v>1839</v>
      </c>
      <c r="B20" s="2411"/>
      <c r="C20" s="2411"/>
      <c r="D20" s="2411"/>
      <c r="E20" s="2412"/>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77" t="s">
        <v>1841</v>
      </c>
      <c r="B22" s="2377"/>
      <c r="C22" s="2377"/>
      <c r="D22" s="2377"/>
      <c r="E22" s="2407"/>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1" t="s">
        <v>1996</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2096</v>
      </c>
      <c r="E30" s="625" t="s">
        <v>867</v>
      </c>
      <c r="F30" s="55"/>
      <c r="G30" s="547"/>
    </row>
    <row r="31" spans="1:11" x14ac:dyDescent="0.2">
      <c r="A31" s="58"/>
      <c r="D31" s="9"/>
      <c r="E31" s="546" t="s">
        <v>868</v>
      </c>
      <c r="F31" s="1145" t="s">
        <v>619</v>
      </c>
      <c r="G31" s="567"/>
      <c r="H31" s="2402"/>
      <c r="I31" s="2403"/>
      <c r="J31" s="2403"/>
      <c r="K31" s="2403"/>
    </row>
    <row r="32" spans="1:11" x14ac:dyDescent="0.2">
      <c r="A32" s="58"/>
      <c r="B32" s="9"/>
      <c r="C32" s="9"/>
      <c r="D32" s="9"/>
      <c r="E32" s="547"/>
      <c r="F32" s="1145" t="s">
        <v>620</v>
      </c>
      <c r="G32" s="567"/>
      <c r="H32" s="2404"/>
      <c r="I32" s="2403"/>
      <c r="J32" s="2403"/>
      <c r="K32" s="2403"/>
    </row>
    <row r="33" spans="1:11" x14ac:dyDescent="0.2">
      <c r="A33" s="1724" t="s">
        <v>1838</v>
      </c>
      <c r="B33" s="112"/>
      <c r="C33" s="112"/>
      <c r="D33" s="112"/>
      <c r="E33" s="112"/>
      <c r="F33" s="112"/>
      <c r="G33" s="568"/>
      <c r="H33" s="2404"/>
      <c r="I33" s="2403"/>
      <c r="J33" s="2403"/>
      <c r="K33" s="2403"/>
    </row>
    <row r="34" spans="1:11" x14ac:dyDescent="0.2">
      <c r="A34" s="1725"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77" t="s">
        <v>621</v>
      </c>
      <c r="B41" s="2378"/>
      <c r="C41" s="2378"/>
      <c r="D41" s="2378"/>
      <c r="E41" s="2378"/>
      <c r="F41" s="2379"/>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8" sqref="K8"/>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413"/>
      <c r="K1" s="2414"/>
      <c r="L1" s="2414"/>
    </row>
    <row r="2" spans="1:14" ht="48" x14ac:dyDescent="0.2">
      <c r="A2" s="1814" t="s">
        <v>1874</v>
      </c>
      <c r="B2" s="626" t="s">
        <v>437</v>
      </c>
      <c r="C2" s="1501" t="s">
        <v>1998</v>
      </c>
      <c r="D2" s="1501" t="s">
        <v>1999</v>
      </c>
      <c r="E2" s="1501" t="s">
        <v>2000</v>
      </c>
      <c r="F2" s="1501" t="s">
        <v>2001</v>
      </c>
      <c r="G2" s="63" t="s">
        <v>690</v>
      </c>
      <c r="H2" s="1501" t="s">
        <v>2002</v>
      </c>
      <c r="I2" s="1501" t="s">
        <v>2003</v>
      </c>
      <c r="J2" s="1501" t="s">
        <v>2004</v>
      </c>
      <c r="K2" s="1501" t="s">
        <v>2005</v>
      </c>
      <c r="L2" s="1501" t="s">
        <v>2006</v>
      </c>
      <c r="M2" s="64"/>
      <c r="N2" s="64"/>
    </row>
    <row r="3" spans="1:14" ht="13.5" thickBot="1" x14ac:dyDescent="0.25">
      <c r="A3" s="646" t="s">
        <v>1039</v>
      </c>
      <c r="B3" s="627">
        <v>210</v>
      </c>
      <c r="C3" s="1652"/>
      <c r="D3" s="1652"/>
      <c r="E3" s="1652"/>
      <c r="F3" s="1056">
        <f>(C3+D3)-E3</f>
        <v>0</v>
      </c>
      <c r="G3" s="628"/>
      <c r="H3" s="1652"/>
      <c r="I3" s="1652"/>
      <c r="J3" s="1652"/>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137311</v>
      </c>
      <c r="D5" s="633"/>
      <c r="E5" s="633"/>
      <c r="F5" s="1056">
        <f>(C5+D5)-E5</f>
        <v>137311</v>
      </c>
      <c r="G5" s="629"/>
      <c r="H5" s="635"/>
      <c r="I5" s="635"/>
      <c r="J5" s="635"/>
      <c r="K5" s="640"/>
      <c r="L5" s="1055">
        <f>F5-K5</f>
        <v>137311</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17560037</v>
      </c>
      <c r="D8" s="634">
        <f>11000+12599+20116+53230+42787+29243</f>
        <v>168975</v>
      </c>
      <c r="E8" s="634"/>
      <c r="F8" s="1056">
        <f>(C8+D8)-E8</f>
        <v>17729012</v>
      </c>
      <c r="G8" s="630">
        <v>50</v>
      </c>
      <c r="H8" s="570">
        <v>5847570</v>
      </c>
      <c r="I8" s="570">
        <f>99136+313223</f>
        <v>412359</v>
      </c>
      <c r="J8" s="570"/>
      <c r="K8" s="1055">
        <f>(H8+I8)-J8</f>
        <v>6259929</v>
      </c>
      <c r="L8" s="1055">
        <f>F8-K8</f>
        <v>11469083</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c r="D10" s="1057"/>
      <c r="E10" s="1057"/>
      <c r="F10" s="1058">
        <f>(C10+D10)-E10</f>
        <v>0</v>
      </c>
      <c r="G10" s="630">
        <v>20</v>
      </c>
      <c r="H10" s="1059"/>
      <c r="I10" s="1059"/>
      <c r="J10" s="1059"/>
      <c r="K10" s="1055">
        <f>(H10+I10)-J10</f>
        <v>0</v>
      </c>
      <c r="L10" s="1055">
        <f>F10-K10</f>
        <v>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1962476</v>
      </c>
      <c r="D12" s="634"/>
      <c r="E12" s="634"/>
      <c r="F12" s="1056">
        <f>(C12+D12)-E12</f>
        <v>1962476</v>
      </c>
      <c r="G12" s="630">
        <v>10</v>
      </c>
      <c r="H12" s="570">
        <v>1932484</v>
      </c>
      <c r="I12" s="570">
        <f>33935-21607</f>
        <v>12328</v>
      </c>
      <c r="J12" s="570"/>
      <c r="K12" s="1055">
        <f>(H12+I12)-J12</f>
        <v>1944812</v>
      </c>
      <c r="L12" s="1055">
        <f>F12-K12</f>
        <v>17664</v>
      </c>
    </row>
    <row r="13" spans="1:14" ht="14.25" thickTop="1" thickBot="1" x14ac:dyDescent="0.25">
      <c r="A13" s="645" t="s">
        <v>1312</v>
      </c>
      <c r="B13" s="285">
        <v>252</v>
      </c>
      <c r="C13" s="634">
        <v>268090</v>
      </c>
      <c r="D13" s="634"/>
      <c r="E13" s="634"/>
      <c r="F13" s="1056">
        <f>(C13+D13)-E13</f>
        <v>268090</v>
      </c>
      <c r="G13" s="630">
        <v>5</v>
      </c>
      <c r="H13" s="570">
        <v>196069</v>
      </c>
      <c r="I13" s="570">
        <f>4464+2790+2105+2680+3102+6466</f>
        <v>21607</v>
      </c>
      <c r="J13" s="570"/>
      <c r="K13" s="1055">
        <f>(H13+I13)-J13</f>
        <v>217676</v>
      </c>
      <c r="L13" s="1055">
        <f>F13-K13</f>
        <v>50414</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19927914</v>
      </c>
      <c r="D16" s="636">
        <f>SUM(D3,D5:D6,D8:D10,D12:D15)</f>
        <v>168975</v>
      </c>
      <c r="E16" s="636">
        <f>SUM(E3,E5:E6,E8:E10,E12:E15)</f>
        <v>0</v>
      </c>
      <c r="F16" s="636">
        <f>SUM(F3,F5:F6,F8:F10,F12:F15)</f>
        <v>20096889</v>
      </c>
      <c r="G16" s="630"/>
      <c r="H16" s="636">
        <f>SUM(H3,H6,H8:H10,H12:H14,)</f>
        <v>7976123</v>
      </c>
      <c r="I16" s="636">
        <f>SUM(I3,I6,I8:I10,I12:I14,)</f>
        <v>446294</v>
      </c>
      <c r="J16" s="636">
        <f>SUM(J3,J6,J8:J10,J12:J14,)</f>
        <v>0</v>
      </c>
      <c r="K16" s="1056">
        <f>(H16+I16)-J16</f>
        <v>8422417</v>
      </c>
      <c r="L16" s="1056">
        <f>F16-K16</f>
        <v>11674472</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446294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pane="bottomLeft" activeCell="K224" sqref="K22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8" t="s">
        <v>2012</v>
      </c>
      <c r="B1" s="2419"/>
      <c r="C1" s="2419"/>
      <c r="D1" s="2419"/>
      <c r="E1" s="2419"/>
      <c r="F1" s="2420"/>
      <c r="G1" s="929"/>
    </row>
    <row r="2" spans="1:7" ht="13.5" thickBot="1" x14ac:dyDescent="0.25">
      <c r="A2" s="2421" t="s">
        <v>556</v>
      </c>
      <c r="B2" s="2422"/>
      <c r="C2" s="2422"/>
      <c r="D2" s="2422"/>
      <c r="E2" s="2422"/>
      <c r="F2" s="2423"/>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24"/>
      <c r="B5" s="2425"/>
      <c r="C5" s="2425"/>
      <c r="D5" s="2425"/>
      <c r="E5" s="2425"/>
      <c r="F5" s="2425"/>
    </row>
    <row r="6" spans="1:7" ht="13.5" customHeight="1" thickBot="1" x14ac:dyDescent="0.25">
      <c r="A6" s="2415" t="s">
        <v>1292</v>
      </c>
      <c r="B6" s="2416"/>
      <c r="C6" s="2416"/>
      <c r="D6" s="2416"/>
      <c r="E6" s="2416"/>
      <c r="F6" s="2417"/>
      <c r="G6" s="356"/>
    </row>
    <row r="7" spans="1:7" s="356" customFormat="1" ht="12" thickTop="1" x14ac:dyDescent="0.2">
      <c r="A7" s="932" t="s">
        <v>581</v>
      </c>
      <c r="B7" s="573"/>
      <c r="C7" s="574"/>
      <c r="D7" s="573"/>
      <c r="E7" s="574"/>
      <c r="F7" s="573"/>
    </row>
    <row r="8" spans="1:7" ht="12" customHeight="1" x14ac:dyDescent="0.2">
      <c r="A8" s="358" t="s">
        <v>527</v>
      </c>
      <c r="B8" s="933" t="s">
        <v>1803</v>
      </c>
      <c r="C8" s="357"/>
      <c r="D8" s="358" t="s">
        <v>580</v>
      </c>
      <c r="E8" s="574" t="s">
        <v>1112</v>
      </c>
      <c r="F8" s="934">
        <f>'Expenditures 15-22'!K114</f>
        <v>6067397</v>
      </c>
      <c r="G8" s="356"/>
    </row>
    <row r="9" spans="1:7" ht="12" customHeight="1" x14ac:dyDescent="0.2">
      <c r="A9" s="358" t="s">
        <v>528</v>
      </c>
      <c r="B9" s="933" t="s">
        <v>1804</v>
      </c>
      <c r="C9" s="357"/>
      <c r="D9" s="358" t="s">
        <v>580</v>
      </c>
      <c r="E9" s="574"/>
      <c r="F9" s="935">
        <f>'Expenditures 15-22'!K150</f>
        <v>616946</v>
      </c>
      <c r="G9" s="936"/>
    </row>
    <row r="10" spans="1:7" ht="12" customHeight="1" x14ac:dyDescent="0.2">
      <c r="A10" s="358" t="s">
        <v>578</v>
      </c>
      <c r="B10" s="933" t="s">
        <v>1805</v>
      </c>
      <c r="C10" s="357"/>
      <c r="D10" s="358" t="s">
        <v>580</v>
      </c>
      <c r="E10" s="574"/>
      <c r="F10" s="935">
        <f>'Expenditures 15-22'!K168</f>
        <v>1255812</v>
      </c>
      <c r="G10" s="936"/>
    </row>
    <row r="11" spans="1:7" ht="12" customHeight="1" x14ac:dyDescent="0.2">
      <c r="A11" s="358" t="s">
        <v>529</v>
      </c>
      <c r="B11" s="933" t="s">
        <v>1806</v>
      </c>
      <c r="C11" s="357"/>
      <c r="D11" s="358" t="s">
        <v>580</v>
      </c>
      <c r="E11" s="574"/>
      <c r="F11" s="935">
        <f>'Expenditures 15-22'!K204</f>
        <v>658017</v>
      </c>
      <c r="G11" s="936"/>
    </row>
    <row r="12" spans="1:7" ht="12" customHeight="1" x14ac:dyDescent="0.2">
      <c r="A12" s="358" t="s">
        <v>530</v>
      </c>
      <c r="B12" s="933" t="s">
        <v>1807</v>
      </c>
      <c r="C12" s="357"/>
      <c r="D12" s="358" t="s">
        <v>580</v>
      </c>
      <c r="E12" s="574"/>
      <c r="F12" s="935">
        <f>'Expenditures 15-22'!K288</f>
        <v>366695</v>
      </c>
      <c r="G12" s="936"/>
    </row>
    <row r="13" spans="1:7" ht="12" customHeight="1" x14ac:dyDescent="0.2">
      <c r="A13" s="358" t="s">
        <v>112</v>
      </c>
      <c r="B13" s="933" t="s">
        <v>1808</v>
      </c>
      <c r="C13" s="357"/>
      <c r="D13" s="358" t="s">
        <v>580</v>
      </c>
      <c r="E13" s="574"/>
      <c r="F13" s="935">
        <f>'Expenditures 15-22'!K331</f>
        <v>836533</v>
      </c>
      <c r="G13" s="937"/>
    </row>
    <row r="14" spans="1:7" ht="12" customHeight="1" thickBot="1" x14ac:dyDescent="0.25">
      <c r="A14" s="938"/>
      <c r="B14" s="575"/>
      <c r="C14" s="576"/>
      <c r="D14" s="993" t="s">
        <v>580</v>
      </c>
      <c r="E14" s="587" t="s">
        <v>1112</v>
      </c>
      <c r="F14" s="939">
        <f>SUM(F8:F13)</f>
        <v>9801400</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53910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123283</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1809</v>
      </c>
      <c r="C34" s="951" t="str">
        <f>'Expenditures 15-22'!B7</f>
        <v>1125</v>
      </c>
      <c r="D34" s="952" t="str">
        <f>'Expenditures 15-22'!A7</f>
        <v>Pre-K Programs</v>
      </c>
      <c r="E34" s="574"/>
      <c r="F34" s="1097">
        <f>'Expenditures 15-22'!K7-SUM('Expenditures 15-22'!G7,'Expenditures 15-22'!I7)</f>
        <v>199343</v>
      </c>
      <c r="G34" s="356"/>
    </row>
    <row r="35" spans="1:7" ht="12" customHeight="1" x14ac:dyDescent="0.2">
      <c r="A35" s="358" t="s">
        <v>527</v>
      </c>
      <c r="B35" s="358" t="s">
        <v>1810</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1811</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1812</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1813</v>
      </c>
      <c r="C51" s="951" t="str">
        <f>'Expenditures 15-22'!B32</f>
        <v>1922</v>
      </c>
      <c r="D51" s="953" t="str">
        <f>'Expenditures 15-22'!A32</f>
        <v>Truants Alternative/Optional Ed Progms - Private Tuition</v>
      </c>
      <c r="E51" s="574"/>
      <c r="F51" s="1097">
        <f>'Expenditures 15-22'!K32</f>
        <v>6600</v>
      </c>
      <c r="G51" s="356"/>
    </row>
    <row r="52" spans="1:7" ht="12" customHeight="1" x14ac:dyDescent="0.2">
      <c r="A52" s="358" t="s">
        <v>527</v>
      </c>
      <c r="B52" s="358" t="s">
        <v>1814</v>
      </c>
      <c r="C52" s="954" t="str">
        <f>'Expenditures 15-22'!B75</f>
        <v>3000</v>
      </c>
      <c r="D52" s="953" t="s">
        <v>517</v>
      </c>
      <c r="E52" s="574"/>
      <c r="F52" s="1097">
        <f>'Expenditures 15-22'!K75-SUM('Expenditures 15-22'!G75,'Expenditures 15-22'!I75)</f>
        <v>121732</v>
      </c>
      <c r="G52" s="356"/>
    </row>
    <row r="53" spans="1:7" ht="12" customHeight="1" x14ac:dyDescent="0.2">
      <c r="A53" s="358" t="s">
        <v>527</v>
      </c>
      <c r="B53" s="358" t="s">
        <v>1815</v>
      </c>
      <c r="C53" s="954">
        <f>'Expenditures 15-22'!B102</f>
        <v>4000</v>
      </c>
      <c r="D53" s="953" t="str">
        <f>'Expenditures 15-22'!A102</f>
        <v>Total Payments to Other Govt Units</v>
      </c>
      <c r="E53" s="574"/>
      <c r="F53" s="1097">
        <f>'Expenditures 15-22'!K102</f>
        <v>394143</v>
      </c>
      <c r="G53" s="356"/>
    </row>
    <row r="54" spans="1:7" ht="12" customHeight="1" x14ac:dyDescent="0.2">
      <c r="A54" s="358" t="s">
        <v>527</v>
      </c>
      <c r="B54" s="358" t="s">
        <v>1816</v>
      </c>
      <c r="C54" s="954" t="s">
        <v>1138</v>
      </c>
      <c r="D54" s="950" t="s">
        <v>1278</v>
      </c>
      <c r="E54" s="574"/>
      <c r="F54" s="1097">
        <f>'Expenditures 15-22'!G114</f>
        <v>11000</v>
      </c>
      <c r="G54" s="356"/>
    </row>
    <row r="55" spans="1:7" ht="12" customHeight="1" x14ac:dyDescent="0.2">
      <c r="A55" s="358" t="s">
        <v>527</v>
      </c>
      <c r="B55" s="358" t="s">
        <v>1817</v>
      </c>
      <c r="C55" s="954" t="s">
        <v>1138</v>
      </c>
      <c r="D55" s="950" t="s">
        <v>328</v>
      </c>
      <c r="E55" s="574"/>
      <c r="F55" s="1097">
        <f>'Expenditures 15-22'!I114</f>
        <v>0</v>
      </c>
      <c r="G55" s="356"/>
    </row>
    <row r="56" spans="1:7" ht="12" customHeight="1" x14ac:dyDescent="0.2">
      <c r="A56" s="358" t="s">
        <v>528</v>
      </c>
      <c r="B56" s="358" t="s">
        <v>1818</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1819</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1820</v>
      </c>
      <c r="C58" s="951" t="s">
        <v>1138</v>
      </c>
      <c r="D58" s="950" t="s">
        <v>1278</v>
      </c>
      <c r="E58" s="574"/>
      <c r="F58" s="1099">
        <f>'Expenditures 15-22'!G150</f>
        <v>12599</v>
      </c>
      <c r="G58" s="356"/>
    </row>
    <row r="59" spans="1:7" ht="12" customHeight="1" x14ac:dyDescent="0.2">
      <c r="A59" s="960" t="s">
        <v>528</v>
      </c>
      <c r="B59" s="67" t="s">
        <v>1821</v>
      </c>
      <c r="C59" s="1040" t="s">
        <v>1138</v>
      </c>
      <c r="D59" s="67" t="s">
        <v>328</v>
      </c>
      <c r="F59" s="1100">
        <f>'Expenditures 15-22'!I150</f>
        <v>0</v>
      </c>
      <c r="G59" s="356"/>
    </row>
    <row r="60" spans="1:7" ht="12" customHeight="1" x14ac:dyDescent="0.2">
      <c r="A60" s="960" t="s">
        <v>578</v>
      </c>
      <c r="B60" s="67" t="s">
        <v>1822</v>
      </c>
      <c r="C60" s="1040">
        <v>4000</v>
      </c>
      <c r="D60" s="67" t="s">
        <v>352</v>
      </c>
      <c r="F60" s="1101">
        <f>'Expenditures 15-22'!K154</f>
        <v>0</v>
      </c>
      <c r="G60" s="356"/>
    </row>
    <row r="61" spans="1:7" ht="12" customHeight="1" x14ac:dyDescent="0.2">
      <c r="A61" s="957" t="s">
        <v>578</v>
      </c>
      <c r="B61" s="957" t="s">
        <v>1823</v>
      </c>
      <c r="C61" s="958" t="str">
        <f>'Expenditures 15-22'!B164</f>
        <v>5300</v>
      </c>
      <c r="D61" s="1042" t="s">
        <v>351</v>
      </c>
      <c r="E61" s="588"/>
      <c r="F61" s="1097">
        <f>'Expenditures 15-22'!K164</f>
        <v>886615</v>
      </c>
      <c r="G61" s="356"/>
    </row>
    <row r="62" spans="1:7" ht="12" customHeight="1" x14ac:dyDescent="0.2">
      <c r="A62" s="358" t="s">
        <v>529</v>
      </c>
      <c r="B62" s="358" t="s">
        <v>1824</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1825</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1826</v>
      </c>
      <c r="C64" s="958" t="str">
        <f>'Expenditures 15-22'!B200</f>
        <v>5300</v>
      </c>
      <c r="D64" s="1041" t="s">
        <v>351</v>
      </c>
      <c r="E64" s="574"/>
      <c r="F64" s="1097">
        <f>'Expenditures 15-22'!K200</f>
        <v>0</v>
      </c>
      <c r="G64" s="356"/>
    </row>
    <row r="65" spans="1:8" ht="12" customHeight="1" x14ac:dyDescent="0.2">
      <c r="A65" s="358" t="s">
        <v>529</v>
      </c>
      <c r="B65" s="358" t="s">
        <v>1827</v>
      </c>
      <c r="C65" s="951" t="s">
        <v>1138</v>
      </c>
      <c r="D65" s="950" t="s">
        <v>1278</v>
      </c>
      <c r="E65" s="574"/>
      <c r="F65" s="1097">
        <f>'Expenditures 15-22'!G204</f>
        <v>0</v>
      </c>
      <c r="G65" s="356"/>
    </row>
    <row r="66" spans="1:8" ht="12" customHeight="1" x14ac:dyDescent="0.2">
      <c r="A66" s="358" t="s">
        <v>529</v>
      </c>
      <c r="B66" s="358" t="s">
        <v>1828</v>
      </c>
      <c r="C66" s="951" t="s">
        <v>1138</v>
      </c>
      <c r="D66" s="950" t="s">
        <v>328</v>
      </c>
      <c r="E66" s="574"/>
      <c r="F66" s="1097">
        <f>'Expenditures 15-22'!I204</f>
        <v>0</v>
      </c>
      <c r="G66" s="356"/>
    </row>
    <row r="67" spans="1:8" ht="12" customHeight="1" x14ac:dyDescent="0.2">
      <c r="A67" s="358" t="s">
        <v>530</v>
      </c>
      <c r="B67" s="358" t="s">
        <v>1829</v>
      </c>
      <c r="C67" s="951" t="str">
        <f>'Expenditures 15-22'!B210</f>
        <v>1125</v>
      </c>
      <c r="D67" s="1041" t="str">
        <f>'Expenditures 15-22'!A210</f>
        <v>Pre-K Programs</v>
      </c>
      <c r="E67" s="574"/>
      <c r="F67" s="1097">
        <f>'Expenditures 15-22'!K210</f>
        <v>8212</v>
      </c>
      <c r="G67" s="356"/>
    </row>
    <row r="68" spans="1:8" ht="12" customHeight="1" x14ac:dyDescent="0.2">
      <c r="A68" s="358" t="s">
        <v>530</v>
      </c>
      <c r="B68" s="358" t="s">
        <v>1830</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1831</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1832</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1833</v>
      </c>
      <c r="C72" s="951">
        <f>'Expenditures 15-22'!B274</f>
        <v>3000</v>
      </c>
      <c r="D72" s="941" t="s">
        <v>517</v>
      </c>
      <c r="E72" s="574"/>
      <c r="F72" s="1097">
        <f>'Expenditures 15-22'!K274</f>
        <v>15334</v>
      </c>
      <c r="G72" s="356"/>
    </row>
    <row r="73" spans="1:8" ht="12" customHeight="1" x14ac:dyDescent="0.2">
      <c r="A73" s="358" t="s">
        <v>530</v>
      </c>
      <c r="B73" s="358" t="s">
        <v>1834</v>
      </c>
      <c r="C73" s="951" t="str">
        <f>'Expenditures 15-22'!B278</f>
        <v>4000</v>
      </c>
      <c r="D73" s="952" t="str">
        <f>'Expenditures 15-22'!A278</f>
        <v>Total Payments to Other Govt Units</v>
      </c>
      <c r="E73" s="574"/>
      <c r="F73" s="1097">
        <f>'Expenditures 15-22'!K278</f>
        <v>1290</v>
      </c>
      <c r="G73" s="356"/>
    </row>
    <row r="74" spans="1:8" ht="12" customHeight="1" x14ac:dyDescent="0.2">
      <c r="A74" s="356"/>
      <c r="B74" s="379"/>
      <c r="C74" s="379"/>
      <c r="D74" s="356"/>
      <c r="E74" s="574"/>
      <c r="F74" s="1098"/>
      <c r="G74" s="573"/>
    </row>
    <row r="75" spans="1:8" ht="12" thickBot="1" x14ac:dyDescent="0.25">
      <c r="A75" s="583"/>
      <c r="B75" s="578"/>
      <c r="C75" s="579"/>
      <c r="D75" s="959" t="s">
        <v>1792</v>
      </c>
      <c r="E75" s="590" t="s">
        <v>1112</v>
      </c>
      <c r="F75" s="1102">
        <f>SUM(F18:F73)</f>
        <v>1834061</v>
      </c>
      <c r="G75" s="356"/>
    </row>
    <row r="76" spans="1:8" s="960" customFormat="1" ht="12" customHeight="1" thickTop="1" thickBot="1" x14ac:dyDescent="0.25">
      <c r="A76" s="580"/>
      <c r="B76" s="578"/>
      <c r="C76" s="579"/>
      <c r="D76" s="959" t="s">
        <v>1791</v>
      </c>
      <c r="E76" s="590"/>
      <c r="F76" s="1103">
        <f>(F14-F75)</f>
        <v>7967339</v>
      </c>
      <c r="G76" s="358"/>
    </row>
    <row r="77" spans="1:8" s="960" customFormat="1" ht="12" customHeight="1" thickTop="1" x14ac:dyDescent="0.2">
      <c r="A77" s="581"/>
      <c r="B77" s="578"/>
      <c r="C77" s="579"/>
      <c r="D77" s="959" t="s">
        <v>2026</v>
      </c>
      <c r="E77" s="590"/>
      <c r="F77" s="1561">
        <v>761.99</v>
      </c>
      <c r="G77" s="359"/>
      <c r="H77" s="358"/>
    </row>
    <row r="78" spans="1:8" s="960" customFormat="1" ht="12" customHeight="1" thickBot="1" x14ac:dyDescent="0.25">
      <c r="A78" s="582"/>
      <c r="B78" s="578"/>
      <c r="C78" s="579"/>
      <c r="D78" s="959" t="s">
        <v>1857</v>
      </c>
      <c r="E78" s="590" t="s">
        <v>1112</v>
      </c>
      <c r="F78" s="1104">
        <f>IF(F77&gt;0,F76/F77," Complete Line 77")</f>
        <v>10455.962676675546</v>
      </c>
      <c r="G78" s="358"/>
    </row>
    <row r="79" spans="1:8" s="960" customFormat="1" ht="12" thickTop="1" x14ac:dyDescent="0.2">
      <c r="A79" s="383"/>
      <c r="B79" s="358"/>
      <c r="C79" s="357"/>
      <c r="D79" s="577"/>
      <c r="E79" s="574"/>
      <c r="F79" s="961"/>
      <c r="G79" s="358"/>
    </row>
    <row r="80" spans="1:8" s="960" customFormat="1" ht="12" thickBot="1" x14ac:dyDescent="0.25">
      <c r="A80" s="2415" t="s">
        <v>1293</v>
      </c>
      <c r="B80" s="2416"/>
      <c r="C80" s="2416"/>
      <c r="D80" s="2416"/>
      <c r="E80" s="2416"/>
      <c r="F80" s="2417"/>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1302</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45676</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84817</v>
      </c>
      <c r="G93" s="968"/>
    </row>
    <row r="94" spans="1:7" ht="12" customHeight="1" x14ac:dyDescent="0.2">
      <c r="A94" s="969" t="s">
        <v>146</v>
      </c>
      <c r="B94" s="969" t="s">
        <v>182</v>
      </c>
      <c r="C94" s="966">
        <v>1700</v>
      </c>
      <c r="D94" s="975" t="str">
        <f>'Revenues 9-14'!A82</f>
        <v>Total District/School Activity Income</v>
      </c>
      <c r="E94" s="384"/>
      <c r="F94" s="1062">
        <f>SUM('Revenues 9-14'!C82,'Revenues 9-14'!D82)</f>
        <v>27972</v>
      </c>
      <c r="G94" s="968"/>
    </row>
    <row r="95" spans="1:7" ht="12" customHeight="1" x14ac:dyDescent="0.2">
      <c r="A95" s="969" t="s">
        <v>527</v>
      </c>
      <c r="B95" s="969" t="s">
        <v>183</v>
      </c>
      <c r="C95" s="966">
        <f>'Revenues 9-14'!B84</f>
        <v>1811</v>
      </c>
      <c r="D95" s="967" t="str">
        <f>'Revenues 9-14'!A84</f>
        <v>Rentals - Regular Textbooks</v>
      </c>
      <c r="E95" s="384"/>
      <c r="F95" s="1062">
        <f>'Revenues 9-14'!C84</f>
        <v>17897</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31513</v>
      </c>
      <c r="G103" s="968"/>
    </row>
    <row r="104" spans="1:7" ht="12" customHeight="1" x14ac:dyDescent="0.2">
      <c r="A104" s="969" t="s">
        <v>582</v>
      </c>
      <c r="B104" s="969" t="s">
        <v>928</v>
      </c>
      <c r="C104" s="970">
        <v>3100</v>
      </c>
      <c r="D104" s="976" t="str">
        <f>'Revenues 9-14'!A131</f>
        <v>Total Special Education</v>
      </c>
      <c r="E104" s="384"/>
      <c r="F104" s="1062">
        <f>SUM('Revenues 9-14'!C131:D131,'Revenues 9-14'!F131)</f>
        <v>210038</v>
      </c>
      <c r="G104" s="968"/>
    </row>
    <row r="105" spans="1:7" ht="12" customHeight="1" x14ac:dyDescent="0.2">
      <c r="A105" s="969" t="s">
        <v>762</v>
      </c>
      <c r="B105" s="969" t="s">
        <v>1711</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2511</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1785</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207515</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288284</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210560</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181571</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1848</v>
      </c>
      <c r="C160" s="1174" t="s">
        <v>985</v>
      </c>
      <c r="D160" s="1175" t="s">
        <v>886</v>
      </c>
      <c r="E160" s="1176"/>
      <c r="F160" s="1062">
        <f>SUM(F136:F159)</f>
        <v>0</v>
      </c>
      <c r="G160" s="380"/>
    </row>
    <row r="161" spans="1:7" s="573" customFormat="1" x14ac:dyDescent="0.2">
      <c r="A161" s="1173" t="s">
        <v>527</v>
      </c>
      <c r="B161" s="1235" t="s">
        <v>1741</v>
      </c>
      <c r="C161" s="1174" t="s">
        <v>1739</v>
      </c>
      <c r="D161" s="1175" t="s">
        <v>1740</v>
      </c>
      <c r="E161" s="1176"/>
      <c r="F161" s="1062">
        <f>SUM('Revenues 9-14'!C260)</f>
        <v>0</v>
      </c>
      <c r="G161" s="380"/>
    </row>
    <row r="162" spans="1:7" s="573" customFormat="1" x14ac:dyDescent="0.2">
      <c r="A162" s="1173" t="s">
        <v>579</v>
      </c>
      <c r="B162" s="1235" t="s">
        <v>1800</v>
      </c>
      <c r="C162" s="1174" t="s">
        <v>1801</v>
      </c>
      <c r="D162" s="1175" t="s">
        <v>1802</v>
      </c>
      <c r="E162" s="1176"/>
      <c r="F162" s="1062">
        <f>SUM('Revenues 9-14'!C261:H261,'Revenues 9-14'!J261:K261)</f>
        <v>0</v>
      </c>
      <c r="G162" s="380"/>
    </row>
    <row r="163" spans="1:7" ht="12" customHeight="1" x14ac:dyDescent="0.2">
      <c r="A163" s="381" t="s">
        <v>1172</v>
      </c>
      <c r="B163" s="381" t="s">
        <v>1835</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1836</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28335</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15929</v>
      </c>
      <c r="G171" s="990">
        <v>6320</v>
      </c>
    </row>
    <row r="172" spans="1:7" ht="12" customHeight="1" x14ac:dyDescent="0.2">
      <c r="A172" s="381" t="s">
        <v>754</v>
      </c>
      <c r="B172" s="381" t="s">
        <v>1743</v>
      </c>
      <c r="C172" s="984">
        <f>'Revenues 9-14'!B271</f>
        <v>4992</v>
      </c>
      <c r="D172" s="985" t="str">
        <f>'Revenues 9-14'!A271</f>
        <v>Medicaid Matching Funds - Fee-for-Service Program</v>
      </c>
      <c r="E172" s="384"/>
      <c r="F172" s="1062">
        <f>SUM('Revenues 9-14'!C271:D271,'Revenues 9-14'!F271:G271)</f>
        <v>12862</v>
      </c>
      <c r="G172" s="990"/>
    </row>
    <row r="173" spans="1:7" x14ac:dyDescent="0.2">
      <c r="A173" s="1039" t="s">
        <v>754</v>
      </c>
      <c r="B173" s="987" t="s">
        <v>1837</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1855</v>
      </c>
      <c r="E175" s="1045" t="s">
        <v>1112</v>
      </c>
      <c r="F175" s="1106">
        <f>SUM(F83:F135,F160:F173)</f>
        <v>1368567</v>
      </c>
    </row>
    <row r="176" spans="1:7" ht="12" customHeight="1" x14ac:dyDescent="0.2">
      <c r="A176" s="583"/>
      <c r="B176" s="584"/>
      <c r="C176" s="585"/>
      <c r="D176" s="991" t="s">
        <v>1854</v>
      </c>
      <c r="E176" s="1045"/>
      <c r="F176" s="1107">
        <f>'PCTC-OEPP 28-29'!F76-F175</f>
        <v>6598772</v>
      </c>
    </row>
    <row r="177" spans="1:7" ht="12" customHeight="1" x14ac:dyDescent="0.2">
      <c r="A177" s="583"/>
      <c r="B177" s="584"/>
      <c r="C177" s="585"/>
      <c r="D177" s="991" t="s">
        <v>2010</v>
      </c>
      <c r="E177" s="1045"/>
      <c r="F177" s="1107">
        <f>'Cap Outlay Deprec 27'!I18</f>
        <v>446294</v>
      </c>
    </row>
    <row r="178" spans="1:7" ht="12" customHeight="1" x14ac:dyDescent="0.2">
      <c r="A178" s="583"/>
      <c r="B178" s="584"/>
      <c r="C178" s="585"/>
      <c r="D178" s="991" t="s">
        <v>1856</v>
      </c>
      <c r="E178" s="1045"/>
      <c r="F178" s="1107">
        <f>F176+F177</f>
        <v>7045066</v>
      </c>
    </row>
    <row r="179" spans="1:7" ht="12" customHeight="1" x14ac:dyDescent="0.2">
      <c r="A179" s="583"/>
      <c r="B179" s="586"/>
      <c r="C179" s="585"/>
      <c r="D179" s="991" t="s">
        <v>2011</v>
      </c>
      <c r="E179" s="1045"/>
      <c r="F179" s="1108">
        <f>'PCTC-OEPP 28-29'!F77</f>
        <v>761.99</v>
      </c>
      <c r="G179" s="68"/>
    </row>
    <row r="180" spans="1:7" ht="12" customHeight="1" thickBot="1" x14ac:dyDescent="0.25">
      <c r="A180" s="583"/>
      <c r="B180" s="586"/>
      <c r="C180" s="585"/>
      <c r="D180" s="991" t="s">
        <v>1932</v>
      </c>
      <c r="E180" s="1045" t="s">
        <v>1933</v>
      </c>
      <c r="F180" s="1109">
        <f>F178/F179</f>
        <v>9245.6147718474003</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2" t="s">
        <v>1618</v>
      </c>
      <c r="B3" s="840"/>
      <c r="C3" s="840"/>
      <c r="D3" s="840"/>
      <c r="E3" s="847"/>
      <c r="F3" s="847"/>
      <c r="G3" s="841"/>
    </row>
    <row r="4" spans="1:9" x14ac:dyDescent="0.2">
      <c r="A4" s="844" t="s">
        <v>854</v>
      </c>
      <c r="B4" s="843"/>
      <c r="C4" s="843"/>
      <c r="D4" s="843"/>
      <c r="E4" s="848"/>
      <c r="F4" s="849"/>
      <c r="G4" s="850"/>
      <c r="H4" s="21"/>
      <c r="I4" s="21"/>
    </row>
    <row r="5" spans="1:9" s="1648" customFormat="1" ht="57" customHeight="1" x14ac:dyDescent="0.2">
      <c r="A5" s="2426" t="s">
        <v>1630</v>
      </c>
      <c r="B5" s="2427"/>
      <c r="C5" s="2427"/>
      <c r="D5" s="2427"/>
      <c r="E5" s="2427"/>
      <c r="F5" s="2427"/>
      <c r="G5" s="2428"/>
      <c r="H5" s="3"/>
      <c r="I5" s="1647"/>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f>'Expenditures 15-22'!K63</f>
        <v>366867</v>
      </c>
      <c r="F10" s="855"/>
      <c r="G10" s="1110"/>
      <c r="H10" s="215"/>
      <c r="I10" s="215"/>
    </row>
    <row r="11" spans="1:9" s="2" customFormat="1" ht="22.5" customHeight="1" x14ac:dyDescent="0.2">
      <c r="A11" s="2431" t="s">
        <v>2088</v>
      </c>
      <c r="B11" s="2432"/>
      <c r="C11" s="2432"/>
      <c r="D11" s="2433"/>
      <c r="E11" s="1984">
        <f>21675+5996</f>
        <v>27671</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3"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3979442</v>
      </c>
      <c r="F19" s="762"/>
      <c r="G19" s="764">
        <f>'Expenditures 15-22'!K33-SUM('Expenditures 15-22'!G33,'Expenditures 15-22'!I33)+'Expenditures 15-22'!D223</f>
        <v>3979442</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406274</v>
      </c>
      <c r="F21" s="762"/>
      <c r="G21" s="764">
        <f>'Expenditures 15-22'!K42-SUM('Expenditures 15-22'!G42,'Expenditures 15-22'!I42)+'Expenditures 15-22'!K120-SUM('Expenditures 15-22'!G120,'Expenditures 15-22'!I120)+'Expenditures 15-22'!K174-SUM('Expenditures 15-22'!G174,'Expenditures 15-22'!I174)+'Expenditures 15-22'!D232</f>
        <v>406274</v>
      </c>
      <c r="H21" s="286"/>
      <c r="I21" s="215"/>
    </row>
    <row r="22" spans="1:9" s="2" customFormat="1" ht="12" customHeight="1" x14ac:dyDescent="0.2">
      <c r="A22" s="761" t="s">
        <v>644</v>
      </c>
      <c r="B22" s="757"/>
      <c r="C22" s="756">
        <v>2200</v>
      </c>
      <c r="D22" s="762"/>
      <c r="E22" s="763">
        <f>'Expenditures 15-22'!K47-SUM('Expenditures 15-22'!G47,'Expenditures 15-22'!I47)+'Expenditures 15-22'!D237</f>
        <v>174296</v>
      </c>
      <c r="F22" s="762"/>
      <c r="G22" s="764">
        <f>'Expenditures 15-22'!K47-SUM('Expenditures 15-22'!G47,'Expenditures 15-22'!I47)+'Expenditures 15-22'!D237</f>
        <v>174296</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1078698</v>
      </c>
      <c r="F23" s="762"/>
      <c r="G23" s="763">
        <f>'Expenditures 15-22'!K53-SUM('Expenditures 15-22'!G53,'Expenditures 15-22'!I53)+'Expenditures 15-22'!D251+'Expenditures 15-22'!K323-SUM('Expenditures 15-22'!G323,'Expenditures 15-22'!I323)</f>
        <v>1078698</v>
      </c>
      <c r="H23" s="286"/>
      <c r="I23" s="215"/>
    </row>
    <row r="24" spans="1:9" s="2" customFormat="1" ht="12" customHeight="1" x14ac:dyDescent="0.2">
      <c r="A24" s="761" t="s">
        <v>646</v>
      </c>
      <c r="B24" s="757"/>
      <c r="C24" s="756">
        <v>2400</v>
      </c>
      <c r="D24" s="762"/>
      <c r="E24" s="763">
        <f>'Expenditures 15-22'!K57-SUM('Expenditures 15-22'!G57,'Expenditures 15-22'!I57)+'Expenditures 15-22'!D255</f>
        <v>451606</v>
      </c>
      <c r="F24" s="762"/>
      <c r="G24" s="764">
        <f>'Expenditures 15-22'!K57-SUM('Expenditures 15-22'!G57,'Expenditures 15-22'!I57)+'Expenditures 15-22'!D255</f>
        <v>451606</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64438</v>
      </c>
      <c r="E27" s="763">
        <f>E8</f>
        <v>0</v>
      </c>
      <c r="F27" s="763">
        <f>'Expenditures 15-22'!K60-SUM('Expenditures 15-22'!G60,'Expenditures 15-22'!I60)+'Expenditures 15-22'!D258-E8</f>
        <v>64438</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652239</v>
      </c>
      <c r="F28" s="766">
        <f>'Expenditures 15-22'!K61-SUM('Expenditures 15-22'!G61,'Expenditures 15-22'!I61)+'Expenditures 15-22'!K124-SUM('Expenditures 15-22'!G124,'Expenditures 15-22'!I124)+'Expenditures 15-22'!D260-E9</f>
        <v>652239</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786824</v>
      </c>
      <c r="F29" s="762"/>
      <c r="G29" s="764">
        <f>'Expenditures 15-22'!K62-SUM('Expenditures 15-22'!G62,'Expenditures 15-22'!I62)+'Expenditures 15-22'!K125-SUM('Expenditures 15-22'!G125,'Expenditures 15-22'!I125)+'Expenditures 15-22'!K176-SUM('Expenditures 15-22'!G176,'Expenditures 15-22'!I176)+'Expenditures 15-22'!D261</f>
        <v>786824</v>
      </c>
      <c r="H29" s="391"/>
    </row>
    <row r="30" spans="1:9" ht="12" customHeight="1" x14ac:dyDescent="0.2">
      <c r="A30" s="761" t="s">
        <v>106</v>
      </c>
      <c r="B30" s="759"/>
      <c r="C30" s="756">
        <v>2560</v>
      </c>
      <c r="D30" s="762"/>
      <c r="E30" s="763">
        <f>'Expenditures 15-22'!K63-SUM('Expenditures 15-22'!G63,'Expenditures 15-22'!I63)+'Expenditures 15-22'!D262-E10</f>
        <v>28806</v>
      </c>
      <c r="F30" s="762"/>
      <c r="G30" s="763">
        <f>'Expenditures 15-22'!K63-SUM('Expenditures 15-22'!G63,'Expenditures 15-22'!I63)+'Expenditures 15-22'!D262-E10</f>
        <v>28806</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137066</v>
      </c>
      <c r="F39" s="762"/>
      <c r="G39" s="763">
        <f>'Expenditures 15-22'!K75-SUM('Expenditures 15-22'!G75,'Expenditures 15-22'!I75)+'Expenditures 15-22'!K130-SUM('Expenditures 15-22'!G130,'Expenditures 15-22'!I130)+'Expenditures 15-22'!K179-SUM('Expenditures 15-22'!G179,'Expenditures 15-22'!I179)+'Expenditures 15-22'!D274</f>
        <v>137066</v>
      </c>
    </row>
    <row r="40" spans="1:7" ht="12" customHeight="1" x14ac:dyDescent="0.2">
      <c r="A40" s="778" t="s">
        <v>162</v>
      </c>
      <c r="B40" s="779"/>
      <c r="C40" s="780"/>
      <c r="D40" s="766">
        <f>SUM(D19:D39)</f>
        <v>64438</v>
      </c>
      <c r="E40" s="766">
        <f>SUM(E19:E39)</f>
        <v>7695251</v>
      </c>
      <c r="F40" s="766">
        <f>SUM(F19:F39)</f>
        <v>716677</v>
      </c>
      <c r="G40" s="766">
        <f>SUM(G19:G39)</f>
        <v>7043012</v>
      </c>
    </row>
    <row r="41" spans="1:7" x14ac:dyDescent="0.2">
      <c r="A41" s="286"/>
      <c r="B41" s="215"/>
      <c r="C41" s="287"/>
      <c r="D41" s="2429" t="s">
        <v>602</v>
      </c>
      <c r="E41" s="2430"/>
      <c r="F41" s="770" t="s">
        <v>603</v>
      </c>
      <c r="G41" s="777"/>
    </row>
    <row r="42" spans="1:7" ht="12" customHeight="1" x14ac:dyDescent="0.2">
      <c r="A42" s="286"/>
      <c r="B42" s="215"/>
      <c r="C42" s="287"/>
      <c r="D42" s="771" t="s">
        <v>551</v>
      </c>
      <c r="E42" s="767">
        <f>D40</f>
        <v>64438</v>
      </c>
      <c r="F42" s="771" t="s">
        <v>553</v>
      </c>
      <c r="G42" s="767">
        <f>F40</f>
        <v>716677</v>
      </c>
    </row>
    <row r="43" spans="1:7" ht="12" customHeight="1" x14ac:dyDescent="0.2">
      <c r="A43" s="286"/>
      <c r="B43" s="215"/>
      <c r="C43" s="287"/>
      <c r="D43" s="771" t="s">
        <v>552</v>
      </c>
      <c r="E43" s="767">
        <f>E40</f>
        <v>7695251</v>
      </c>
      <c r="F43" s="771" t="s">
        <v>552</v>
      </c>
      <c r="G43" s="767">
        <f>G40</f>
        <v>7043012</v>
      </c>
    </row>
    <row r="44" spans="1:7" ht="12" customHeight="1" x14ac:dyDescent="0.2">
      <c r="A44" s="286"/>
      <c r="B44" s="215"/>
      <c r="C44" s="215"/>
      <c r="D44" s="781" t="s">
        <v>1165</v>
      </c>
      <c r="E44" s="782">
        <f>(E42/E43)</f>
        <v>8.3737359574106163E-3</v>
      </c>
      <c r="F44" s="781" t="s">
        <v>1165</v>
      </c>
      <c r="G44" s="782">
        <f>(G42/G43)</f>
        <v>0.10175717434529431</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21" sqref="B21"/>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434" t="s">
        <v>1650</v>
      </c>
      <c r="B1" s="2434"/>
      <c r="C1" s="2434"/>
      <c r="D1" s="2434"/>
      <c r="E1" s="2434"/>
    </row>
    <row r="2" spans="1:7" ht="14.25" customHeight="1" x14ac:dyDescent="0.2">
      <c r="A2" s="1916" t="s">
        <v>1651</v>
      </c>
      <c r="B2" s="1916"/>
      <c r="C2" s="1916"/>
      <c r="D2" s="1916"/>
      <c r="E2" s="1917"/>
    </row>
    <row r="3" spans="1:7" ht="15" customHeight="1" x14ac:dyDescent="0.2">
      <c r="A3" s="1916" t="s">
        <v>2013</v>
      </c>
      <c r="B3" s="1916"/>
      <c r="C3" s="1916"/>
      <c r="D3" s="1916"/>
      <c r="E3" s="1917"/>
    </row>
    <row r="4" spans="1:7" ht="3.75" customHeight="1" x14ac:dyDescent="0.2">
      <c r="A4" s="1916"/>
      <c r="B4" s="1916"/>
      <c r="C4" s="1916"/>
      <c r="D4" s="1916"/>
      <c r="E4" s="1917"/>
    </row>
    <row r="5" spans="1:7" ht="15" x14ac:dyDescent="0.25">
      <c r="A5" s="2438" t="s">
        <v>1934</v>
      </c>
      <c r="B5" s="2439"/>
      <c r="C5" s="2439"/>
      <c r="D5" s="2439"/>
      <c r="E5" s="2439"/>
    </row>
    <row r="6" spans="1:7" ht="12" customHeight="1" x14ac:dyDescent="0.25">
      <c r="A6" s="1919"/>
      <c r="B6" s="2440" t="str">
        <f>COVER!A17</f>
        <v>Harmony-Emge School District #175</v>
      </c>
      <c r="C6" s="2440"/>
      <c r="D6" s="2440"/>
      <c r="E6" s="1920"/>
    </row>
    <row r="7" spans="1:7" ht="11.25" customHeight="1" x14ac:dyDescent="0.25">
      <c r="A7" s="1919"/>
      <c r="B7" s="2441" t="str">
        <f>COVER!A13</f>
        <v>50-082-1750-02</v>
      </c>
      <c r="C7" s="2441"/>
      <c r="D7" s="2441"/>
      <c r="E7" s="1920"/>
    </row>
    <row r="8" spans="1:7" ht="34.5" customHeight="1" x14ac:dyDescent="0.2">
      <c r="A8" s="1941" t="s">
        <v>1652</v>
      </c>
      <c r="B8" s="1921" t="s">
        <v>1653</v>
      </c>
      <c r="C8" s="1921" t="s">
        <v>1654</v>
      </c>
      <c r="D8" s="1922" t="s">
        <v>1655</v>
      </c>
      <c r="E8" s="1921" t="s">
        <v>1656</v>
      </c>
      <c r="G8" s="1940" t="b">
        <v>1</v>
      </c>
    </row>
    <row r="9" spans="1:7" ht="15.75" customHeight="1" x14ac:dyDescent="0.2">
      <c r="A9" s="1942" t="s">
        <v>1929</v>
      </c>
      <c r="B9" s="1923"/>
      <c r="C9" s="1923"/>
      <c r="D9" s="1924"/>
      <c r="E9" s="1925"/>
    </row>
    <row r="10" spans="1:7" ht="27.75" customHeight="1" x14ac:dyDescent="0.2">
      <c r="A10" s="1926" t="s">
        <v>1728</v>
      </c>
      <c r="B10" s="1927"/>
      <c r="C10" s="1927"/>
      <c r="D10" s="1985" t="s">
        <v>1657</v>
      </c>
      <c r="E10" s="1928" t="s">
        <v>1658</v>
      </c>
    </row>
    <row r="11" spans="1:7" ht="12" customHeight="1" x14ac:dyDescent="0.2">
      <c r="A11" s="1929" t="s">
        <v>1659</v>
      </c>
      <c r="B11" s="1930"/>
      <c r="C11" s="1930"/>
      <c r="D11" s="1931"/>
      <c r="E11" s="1932"/>
    </row>
    <row r="12" spans="1:7" ht="12" customHeight="1" x14ac:dyDescent="0.2">
      <c r="A12" s="1929" t="s">
        <v>1660</v>
      </c>
      <c r="B12" s="1930"/>
      <c r="C12" s="1930"/>
      <c r="D12" s="1933"/>
      <c r="E12" s="1932"/>
    </row>
    <row r="13" spans="1:7" ht="12" customHeight="1" x14ac:dyDescent="0.2">
      <c r="A13" s="1929" t="s">
        <v>1661</v>
      </c>
      <c r="B13" s="1930"/>
      <c r="C13" s="1930"/>
      <c r="D13" s="1933"/>
      <c r="E13" s="1932"/>
    </row>
    <row r="14" spans="1:7" ht="12" customHeight="1" x14ac:dyDescent="0.2">
      <c r="A14" s="1929" t="s">
        <v>1662</v>
      </c>
      <c r="B14" s="1930"/>
      <c r="C14" s="1930"/>
      <c r="D14" s="1933"/>
      <c r="E14" s="1932"/>
    </row>
    <row r="15" spans="1:7" ht="12" customHeight="1" x14ac:dyDescent="0.2">
      <c r="A15" s="1929" t="s">
        <v>1663</v>
      </c>
      <c r="B15" s="1930"/>
      <c r="C15" s="1930"/>
      <c r="D15" s="1933"/>
      <c r="E15" s="1932"/>
    </row>
    <row r="16" spans="1:7" ht="12" customHeight="1" x14ac:dyDescent="0.2">
      <c r="A16" s="1929" t="s">
        <v>1664</v>
      </c>
      <c r="B16" s="1930"/>
      <c r="C16" s="1930"/>
      <c r="D16" s="1933"/>
      <c r="E16" s="1932"/>
    </row>
    <row r="17" spans="1:11" ht="12" customHeight="1" x14ac:dyDescent="0.2">
      <c r="A17" s="1929" t="s">
        <v>1665</v>
      </c>
      <c r="B17" s="1930"/>
      <c r="C17" s="1930"/>
      <c r="D17" s="1933"/>
      <c r="E17" s="1932"/>
    </row>
    <row r="18" spans="1:11" ht="12" customHeight="1" x14ac:dyDescent="0.2">
      <c r="A18" s="1929" t="s">
        <v>1666</v>
      </c>
      <c r="B18" s="1930"/>
      <c r="C18" s="1930"/>
      <c r="D18" s="1933"/>
      <c r="E18" s="1932"/>
    </row>
    <row r="19" spans="1:11" ht="12" customHeight="1" x14ac:dyDescent="0.2">
      <c r="A19" s="1929" t="s">
        <v>1914</v>
      </c>
      <c r="B19" s="1930"/>
      <c r="C19" s="1930"/>
      <c r="D19" s="1933"/>
      <c r="E19" s="1932"/>
    </row>
    <row r="20" spans="1:11" ht="12" customHeight="1" x14ac:dyDescent="0.2">
      <c r="A20" s="1929" t="s">
        <v>1915</v>
      </c>
      <c r="B20" s="1930"/>
      <c r="C20" s="1930"/>
      <c r="D20" s="1933"/>
      <c r="E20" s="1932"/>
    </row>
    <row r="21" spans="1:11" ht="12" customHeight="1" x14ac:dyDescent="0.2">
      <c r="A21" s="1929" t="s">
        <v>1916</v>
      </c>
      <c r="B21" s="1930"/>
      <c r="C21" s="1930"/>
      <c r="D21" s="1933"/>
      <c r="E21" s="1932"/>
    </row>
    <row r="22" spans="1:11" ht="12" customHeight="1" x14ac:dyDescent="0.2">
      <c r="A22" s="1929" t="s">
        <v>1917</v>
      </c>
      <c r="B22" s="1930"/>
      <c r="C22" s="1930"/>
      <c r="D22" s="1933"/>
      <c r="E22" s="1932"/>
    </row>
    <row r="23" spans="1:11" ht="12" customHeight="1" x14ac:dyDescent="0.2">
      <c r="A23" s="1929" t="s">
        <v>1918</v>
      </c>
      <c r="B23" s="1930"/>
      <c r="C23" s="1930"/>
      <c r="D23" s="1933"/>
      <c r="E23" s="1932"/>
    </row>
    <row r="24" spans="1:11" ht="12" customHeight="1" x14ac:dyDescent="0.2">
      <c r="A24" s="1929" t="s">
        <v>1919</v>
      </c>
      <c r="B24" s="1930"/>
      <c r="C24" s="1930"/>
      <c r="D24" s="1933"/>
      <c r="E24" s="1932"/>
    </row>
    <row r="25" spans="1:11" ht="12" customHeight="1" x14ac:dyDescent="0.2">
      <c r="A25" s="1929" t="s">
        <v>1920</v>
      </c>
      <c r="B25" s="1930"/>
      <c r="C25" s="1930"/>
      <c r="D25" s="1933"/>
      <c r="E25" s="1932"/>
    </row>
    <row r="26" spans="1:11" ht="12" customHeight="1" x14ac:dyDescent="0.2">
      <c r="A26" s="1929" t="s">
        <v>1921</v>
      </c>
      <c r="B26" s="1930"/>
      <c r="C26" s="1930"/>
      <c r="D26" s="1933"/>
      <c r="E26" s="1932"/>
    </row>
    <row r="27" spans="1:11" x14ac:dyDescent="0.2">
      <c r="A27" s="1929" t="s">
        <v>1922</v>
      </c>
      <c r="B27" s="1930"/>
      <c r="C27" s="1930"/>
      <c r="D27" s="1933"/>
      <c r="E27" s="1932"/>
    </row>
    <row r="28" spans="1:11" ht="12" customHeight="1" x14ac:dyDescent="0.2">
      <c r="A28" s="1929" t="s">
        <v>1923</v>
      </c>
      <c r="B28" s="1930"/>
      <c r="C28" s="1930"/>
      <c r="D28" s="1933"/>
      <c r="E28" s="1932"/>
    </row>
    <row r="29" spans="1:11" ht="12" customHeight="1" x14ac:dyDescent="0.2">
      <c r="A29" s="1929" t="s">
        <v>1924</v>
      </c>
      <c r="B29" s="1930"/>
      <c r="C29" s="1930"/>
      <c r="D29" s="1933"/>
      <c r="E29" s="1932"/>
    </row>
    <row r="30" spans="1:11" ht="12" customHeight="1" x14ac:dyDescent="0.2">
      <c r="A30" s="1929" t="s">
        <v>1925</v>
      </c>
      <c r="B30" s="1930"/>
      <c r="C30" s="1930"/>
      <c r="D30" s="1933"/>
      <c r="E30" s="1932"/>
    </row>
    <row r="31" spans="1:11" ht="12" customHeight="1" x14ac:dyDescent="0.2">
      <c r="A31" s="1929" t="s">
        <v>1926</v>
      </c>
      <c r="B31" s="1930"/>
      <c r="C31" s="1930"/>
      <c r="D31" s="1933"/>
      <c r="E31" s="1932"/>
      <c r="K31" s="1943"/>
    </row>
    <row r="32" spans="1:11" ht="12" customHeight="1" x14ac:dyDescent="0.2">
      <c r="A32" s="1929" t="s">
        <v>1927</v>
      </c>
      <c r="B32" s="1930"/>
      <c r="C32" s="1930"/>
      <c r="D32" s="1933"/>
      <c r="E32" s="1932"/>
    </row>
    <row r="33" spans="1:5" ht="12" customHeight="1" x14ac:dyDescent="0.2">
      <c r="A33" s="1929" t="s">
        <v>1928</v>
      </c>
      <c r="B33" s="1930"/>
      <c r="C33" s="1930"/>
      <c r="D33" s="1933"/>
      <c r="E33" s="1932"/>
    </row>
    <row r="34" spans="1:5" ht="12" customHeight="1" x14ac:dyDescent="0.25">
      <c r="A34" s="1934"/>
      <c r="B34" s="1934"/>
      <c r="C34" s="1934"/>
      <c r="D34" s="1934"/>
      <c r="E34" s="1934"/>
    </row>
    <row r="35" spans="1:5" ht="12" customHeight="1" x14ac:dyDescent="0.2">
      <c r="A35" s="1935" t="s">
        <v>1668</v>
      </c>
      <c r="B35" s="2442"/>
      <c r="C35" s="2442"/>
      <c r="D35" s="2442"/>
      <c r="E35" s="2443"/>
    </row>
    <row r="36" spans="1:5" ht="12" customHeight="1" x14ac:dyDescent="0.2">
      <c r="A36" s="2444"/>
      <c r="B36" s="2445"/>
      <c r="C36" s="2445"/>
      <c r="D36" s="2445"/>
      <c r="E36" s="2446"/>
    </row>
    <row r="37" spans="1:5" ht="12" customHeight="1" x14ac:dyDescent="0.2">
      <c r="A37" s="2444"/>
      <c r="B37" s="2445"/>
      <c r="C37" s="2445"/>
      <c r="D37" s="2445"/>
      <c r="E37" s="2446"/>
    </row>
    <row r="38" spans="1:5" ht="12" customHeight="1" x14ac:dyDescent="0.2">
      <c r="A38" s="2447"/>
      <c r="B38" s="2448"/>
      <c r="C38" s="2448"/>
      <c r="D38" s="2448"/>
      <c r="E38" s="2449"/>
    </row>
    <row r="39" spans="1:5" ht="4.5" hidden="1" customHeight="1" x14ac:dyDescent="0.2">
      <c r="A39" s="1936"/>
      <c r="B39" s="1936"/>
      <c r="C39" s="1936"/>
      <c r="D39" s="1936"/>
      <c r="E39" s="1936"/>
    </row>
    <row r="40" spans="1:5" s="1934" customFormat="1" ht="12" customHeight="1" x14ac:dyDescent="0.25">
      <c r="A40" s="1937" t="s">
        <v>1667</v>
      </c>
      <c r="B40" s="2450"/>
      <c r="C40" s="2450"/>
      <c r="D40" s="2450"/>
      <c r="E40" s="2451"/>
    </row>
    <row r="41" spans="1:5" s="1934" customFormat="1" ht="12" customHeight="1" x14ac:dyDescent="0.25">
      <c r="A41" s="2452"/>
      <c r="B41" s="2453"/>
      <c r="C41" s="2453"/>
      <c r="D41" s="2453"/>
      <c r="E41" s="2454"/>
    </row>
    <row r="42" spans="1:5" s="1934" customFormat="1" ht="12" customHeight="1" x14ac:dyDescent="0.25">
      <c r="A42" s="2452"/>
      <c r="B42" s="2453"/>
      <c r="C42" s="2453"/>
      <c r="D42" s="2453"/>
      <c r="E42" s="2454"/>
    </row>
    <row r="43" spans="1:5" s="1934" customFormat="1" ht="15" x14ac:dyDescent="0.25">
      <c r="A43" s="2435"/>
      <c r="B43" s="2436"/>
      <c r="C43" s="2436"/>
      <c r="D43" s="2436"/>
      <c r="E43" s="2437"/>
    </row>
    <row r="44" spans="1:5" s="1934" customFormat="1" ht="12" hidden="1" customHeight="1" x14ac:dyDescent="0.25">
      <c r="A44" s="2435"/>
      <c r="B44" s="2436"/>
      <c r="C44" s="2436"/>
      <c r="D44" s="2436"/>
      <c r="E44" s="2437"/>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7" sqref="E17"/>
    </sheetView>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460" t="str">
        <f>COVER!A17</f>
        <v>Harmony-Emge School District #175</v>
      </c>
      <c r="J6" s="2461"/>
    </row>
    <row r="7" spans="1:10" x14ac:dyDescent="0.2">
      <c r="A7" s="2462" t="s">
        <v>1015</v>
      </c>
      <c r="B7" s="2463"/>
      <c r="C7" s="2463"/>
      <c r="D7" s="2463"/>
      <c r="E7" s="2464"/>
      <c r="F7" s="1600"/>
      <c r="G7" s="1589"/>
      <c r="H7" s="1599" t="s">
        <v>431</v>
      </c>
      <c r="I7" s="2465" t="str">
        <f>COVER!A13</f>
        <v>50-082-1750-02</v>
      </c>
      <c r="J7" s="2465"/>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2014</v>
      </c>
      <c r="F9" s="1610"/>
      <c r="G9" s="1610"/>
      <c r="H9" s="1611" t="s">
        <v>2015</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466" t="s">
        <v>560</v>
      </c>
      <c r="B11" s="2467"/>
      <c r="C11" s="2468"/>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190526</v>
      </c>
      <c r="F12" s="1628"/>
      <c r="G12" s="1627">
        <f t="shared" ref="G12:G18" si="0">SUM(E12:F12)</f>
        <v>190526</v>
      </c>
      <c r="H12" s="1629">
        <v>196654</v>
      </c>
      <c r="I12" s="1628"/>
      <c r="J12" s="1627">
        <f t="shared" ref="J12:J18" si="1">SUM(H12:I12)</f>
        <v>196654</v>
      </c>
    </row>
    <row r="13" spans="1:10" ht="15" customHeight="1" x14ac:dyDescent="0.2">
      <c r="A13" s="1623">
        <v>2</v>
      </c>
      <c r="B13" s="1624" t="s">
        <v>45</v>
      </c>
      <c r="C13" s="1625"/>
      <c r="D13" s="1626">
        <v>2330</v>
      </c>
      <c r="E13" s="1627">
        <f>'Expenditures 15-22'!K51</f>
        <v>12419</v>
      </c>
      <c r="F13" s="1628"/>
      <c r="G13" s="1627">
        <f t="shared" si="0"/>
        <v>12419</v>
      </c>
      <c r="H13" s="1629">
        <v>11981</v>
      </c>
      <c r="I13" s="1628"/>
      <c r="J13" s="1627">
        <f t="shared" si="1"/>
        <v>11981</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0</v>
      </c>
      <c r="F15" s="1627">
        <f>'Expenditures 15-22'!K122</f>
        <v>0</v>
      </c>
      <c r="G15" s="1627">
        <f t="shared" si="0"/>
        <v>0</v>
      </c>
      <c r="H15" s="1629"/>
      <c r="I15" s="1629"/>
      <c r="J15" s="1627">
        <f t="shared" si="1"/>
        <v>0</v>
      </c>
    </row>
    <row r="16" spans="1:10" ht="15" customHeight="1" x14ac:dyDescent="0.2">
      <c r="A16" s="1623">
        <v>5</v>
      </c>
      <c r="B16" s="1624" t="s">
        <v>107</v>
      </c>
      <c r="C16" s="1625"/>
      <c r="D16" s="1626">
        <v>2570</v>
      </c>
      <c r="E16" s="1627">
        <f>'Expenditures 15-22'!K64</f>
        <v>0</v>
      </c>
      <c r="F16" s="1628"/>
      <c r="G16" s="1627">
        <f t="shared" si="0"/>
        <v>0</v>
      </c>
      <c r="H16" s="1629"/>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907">
        <v>7</v>
      </c>
      <c r="B18" s="2469" t="s">
        <v>8</v>
      </c>
      <c r="C18" s="2470"/>
      <c r="D18" s="2471"/>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202945</v>
      </c>
      <c r="F19" s="1635">
        <f t="shared" si="2"/>
        <v>0</v>
      </c>
      <c r="G19" s="1635">
        <f t="shared" si="2"/>
        <v>202945</v>
      </c>
      <c r="H19" s="1635">
        <f t="shared" si="2"/>
        <v>208635</v>
      </c>
      <c r="I19" s="1635">
        <f t="shared" si="2"/>
        <v>0</v>
      </c>
      <c r="J19" s="1635">
        <f t="shared" si="2"/>
        <v>208635</v>
      </c>
    </row>
    <row r="20" spans="1:10" ht="25.5" customHeight="1" thickTop="1" x14ac:dyDescent="0.2">
      <c r="A20" s="1623">
        <v>9</v>
      </c>
      <c r="B20" s="2472" t="s">
        <v>2018</v>
      </c>
      <c r="C20" s="2470"/>
      <c r="D20" s="2471"/>
      <c r="E20" s="1636"/>
      <c r="F20" s="1636"/>
      <c r="G20" s="1636"/>
      <c r="H20" s="1636"/>
      <c r="I20" s="1636"/>
      <c r="J20" s="1637">
        <f>IF(AND(G19&gt;0,J19&gt;0),(((J19-G19)/G19)),"Enter Budget Data")</f>
        <v>2.8037152923205796E-2</v>
      </c>
    </row>
    <row r="21" spans="1:10" ht="9" customHeight="1" x14ac:dyDescent="0.2">
      <c r="B21" s="1638"/>
    </row>
    <row r="22" spans="1:10" x14ac:dyDescent="0.2">
      <c r="A22" s="1639" t="s">
        <v>139</v>
      </c>
      <c r="B22" s="1638"/>
    </row>
    <row r="23" spans="1:10" x14ac:dyDescent="0.2">
      <c r="A23" s="1591" t="s">
        <v>2016</v>
      </c>
      <c r="B23" s="1638"/>
    </row>
    <row r="24" spans="1:10" x14ac:dyDescent="0.2">
      <c r="A24" s="1591" t="s">
        <v>2017</v>
      </c>
      <c r="B24" s="1638"/>
    </row>
    <row r="25" spans="1:10" x14ac:dyDescent="0.2">
      <c r="A25" s="1640"/>
      <c r="B25" s="1638"/>
    </row>
    <row r="26" spans="1:10" ht="20.100000000000001" customHeight="1" x14ac:dyDescent="0.2">
      <c r="B26" s="1638"/>
      <c r="C26" s="2477"/>
      <c r="D26" s="2477"/>
      <c r="E26" s="1906"/>
      <c r="F26" s="2476"/>
      <c r="G26" s="2476"/>
    </row>
    <row r="27" spans="1:10" x14ac:dyDescent="0.2">
      <c r="B27" s="1638"/>
      <c r="C27" s="1901" t="s">
        <v>1199</v>
      </c>
      <c r="D27" s="1902"/>
      <c r="E27" s="1903"/>
      <c r="F27" s="2473" t="s">
        <v>1893</v>
      </c>
      <c r="G27" s="2473"/>
    </row>
    <row r="28" spans="1:10" ht="28.5" customHeight="1" x14ac:dyDescent="0.2">
      <c r="B28" s="1638"/>
      <c r="C28" s="2475"/>
      <c r="D28" s="2475"/>
      <c r="E28" s="1905"/>
      <c r="F28" s="2475"/>
      <c r="G28" s="2475"/>
    </row>
    <row r="29" spans="1:10" x14ac:dyDescent="0.2">
      <c r="B29" s="1638"/>
      <c r="C29" s="1899" t="s">
        <v>2025</v>
      </c>
      <c r="E29" s="1904"/>
      <c r="F29" s="2474" t="s">
        <v>1894</v>
      </c>
      <c r="G29" s="2474"/>
    </row>
    <row r="30" spans="1:10" ht="9" customHeight="1" x14ac:dyDescent="0.2">
      <c r="B30" s="1638"/>
      <c r="C30" s="1898"/>
      <c r="E30" s="1900"/>
      <c r="F30" s="1897"/>
      <c r="G30" s="1897"/>
    </row>
    <row r="31" spans="1:10" ht="15" customHeight="1" x14ac:dyDescent="0.2">
      <c r="A31" s="1591"/>
      <c r="B31" s="1641" t="s">
        <v>1200</v>
      </c>
    </row>
    <row r="32" spans="1:10" ht="9" customHeight="1" x14ac:dyDescent="0.2">
      <c r="A32" s="1591"/>
      <c r="B32" s="1639"/>
    </row>
    <row r="33" spans="1:10" ht="12.75" customHeight="1" x14ac:dyDescent="0.2">
      <c r="A33" s="1591"/>
      <c r="B33" s="1642"/>
      <c r="C33" s="2457" t="s">
        <v>138</v>
      </c>
      <c r="D33" s="2458"/>
      <c r="E33" s="2458"/>
      <c r="F33" s="2458"/>
      <c r="G33" s="2458"/>
      <c r="H33" s="2458"/>
      <c r="I33" s="2458"/>
    </row>
    <row r="34" spans="1:10" ht="10.35" customHeight="1" x14ac:dyDescent="0.2">
      <c r="C34" s="2458"/>
      <c r="D34" s="2458"/>
      <c r="E34" s="2458"/>
      <c r="F34" s="2458"/>
      <c r="G34" s="2458"/>
      <c r="H34" s="2458"/>
      <c r="I34" s="2458"/>
    </row>
    <row r="35" spans="1:10" ht="7.5" customHeight="1" x14ac:dyDescent="0.2">
      <c r="C35" s="1643"/>
    </row>
    <row r="36" spans="1:10" ht="13.5" customHeight="1" x14ac:dyDescent="0.2">
      <c r="B36" s="1642"/>
      <c r="C36" s="2459" t="s">
        <v>2091</v>
      </c>
      <c r="D36" s="2458"/>
      <c r="E36" s="2458"/>
      <c r="F36" s="2458"/>
      <c r="G36" s="2458"/>
      <c r="H36" s="2458"/>
      <c r="I36" s="2458"/>
      <c r="J36" s="1644"/>
    </row>
    <row r="37" spans="1:10" ht="22.5" customHeight="1" x14ac:dyDescent="0.2">
      <c r="C37" s="2458"/>
      <c r="D37" s="2458"/>
      <c r="E37" s="2458"/>
      <c r="F37" s="2458"/>
      <c r="G37" s="2458"/>
      <c r="H37" s="2458"/>
      <c r="I37" s="2458"/>
      <c r="J37" s="1644"/>
    </row>
    <row r="38" spans="1:10" ht="7.5" customHeight="1" x14ac:dyDescent="0.2">
      <c r="C38" s="1643"/>
      <c r="D38" s="1645"/>
      <c r="E38" s="1646"/>
      <c r="F38" s="1986"/>
      <c r="G38" s="1646"/>
    </row>
    <row r="39" spans="1:10" ht="13.5" customHeight="1" x14ac:dyDescent="0.2">
      <c r="B39" s="1642"/>
      <c r="C39" s="2455" t="s">
        <v>1028</v>
      </c>
      <c r="D39" s="2456"/>
      <c r="E39" s="2456"/>
      <c r="F39" s="2456"/>
      <c r="G39" s="2456"/>
      <c r="H39" s="2456"/>
      <c r="I39" s="2456"/>
    </row>
    <row r="40" spans="1:10" ht="13.35" customHeight="1" x14ac:dyDescent="0.2">
      <c r="A40" s="1591"/>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1" sqref="B1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00">
        <v>1</v>
      </c>
      <c r="B5" s="2099" t="s">
        <v>2118</v>
      </c>
    </row>
    <row r="6" spans="1:2" x14ac:dyDescent="0.2">
      <c r="A6" s="2100">
        <v>2</v>
      </c>
      <c r="B6" s="2099" t="s">
        <v>2119</v>
      </c>
    </row>
    <row r="7" spans="1:2" x14ac:dyDescent="0.2">
      <c r="A7" s="2100">
        <v>3</v>
      </c>
      <c r="B7" s="2099" t="s">
        <v>2120</v>
      </c>
    </row>
    <row r="8" spans="1:2" x14ac:dyDescent="0.2">
      <c r="A8" s="2100">
        <v>4</v>
      </c>
      <c r="B8" s="2099" t="s">
        <v>2121</v>
      </c>
    </row>
    <row r="9" spans="1:2" x14ac:dyDescent="0.2">
      <c r="A9" s="2101">
        <v>5</v>
      </c>
      <c r="B9" s="2099" t="s">
        <v>2122</v>
      </c>
    </row>
    <row r="10" spans="1:2" x14ac:dyDescent="0.2">
      <c r="A10" s="2101">
        <v>6</v>
      </c>
      <c r="B10" s="2099" t="s">
        <v>2123</v>
      </c>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Harmony-Emge School District #175</v>
      </c>
    </row>
    <row r="65" spans="2:2" x14ac:dyDescent="0.2">
      <c r="B65" s="393" t="str">
        <f>COVER!A13</f>
        <v>50-082-1750-02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87" t="s">
        <v>1097</v>
      </c>
      <c r="C8" s="290" t="s">
        <v>1689</v>
      </c>
      <c r="D8" s="175"/>
    </row>
    <row r="9" spans="1:4" ht="13.5" customHeight="1" x14ac:dyDescent="0.2">
      <c r="A9" s="108"/>
      <c r="B9" s="1585" t="s">
        <v>1098</v>
      </c>
      <c r="C9" s="1505"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5" t="s">
        <v>1581</v>
      </c>
      <c r="C15" s="1505" t="s">
        <v>1582</v>
      </c>
    </row>
    <row r="16" spans="1:4" ht="12.75" customHeight="1" x14ac:dyDescent="0.2">
      <c r="C16" s="1505"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9" t="s">
        <v>1866</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7" customWidth="1"/>
    <col min="2" max="6" width="16.7109375" style="1517" customWidth="1"/>
    <col min="7" max="16384" width="9.140625" style="1517"/>
  </cols>
  <sheetData>
    <row r="1" spans="1:8" ht="48.75" customHeight="1" x14ac:dyDescent="0.2">
      <c r="A1" s="2478" t="s">
        <v>1876</v>
      </c>
      <c r="B1" s="2479"/>
      <c r="C1" s="2479"/>
      <c r="D1" s="2479"/>
      <c r="E1" s="2479"/>
      <c r="F1" s="2480"/>
    </row>
    <row r="2" spans="1:8" ht="39.75" customHeight="1" x14ac:dyDescent="0.2">
      <c r="A2" s="2488" t="s">
        <v>2019</v>
      </c>
      <c r="B2" s="2489"/>
      <c r="C2" s="2489"/>
      <c r="D2" s="2489"/>
      <c r="E2" s="2489"/>
      <c r="F2" s="2490"/>
      <c r="G2" s="1815"/>
      <c r="H2" s="1815"/>
    </row>
    <row r="3" spans="1:8" ht="46.5" customHeight="1" x14ac:dyDescent="0.2">
      <c r="A3" s="2491" t="s">
        <v>1723</v>
      </c>
      <c r="B3" s="2492"/>
      <c r="C3" s="2492"/>
      <c r="D3" s="2492"/>
      <c r="E3" s="2492"/>
      <c r="F3" s="2493"/>
      <c r="G3" s="1815"/>
      <c r="H3" s="1815"/>
    </row>
    <row r="4" spans="1:8" s="1567" customFormat="1" ht="41.25" customHeight="1" x14ac:dyDescent="0.2">
      <c r="A4" s="2494" t="s">
        <v>1875</v>
      </c>
      <c r="B4" s="2495"/>
      <c r="C4" s="2495"/>
      <c r="D4" s="2495"/>
      <c r="E4" s="2495"/>
      <c r="F4" s="2496"/>
    </row>
    <row r="5" spans="1:8" ht="42" customHeight="1" x14ac:dyDescent="0.2">
      <c r="A5" s="1830" t="s">
        <v>560</v>
      </c>
      <c r="B5" s="1568" t="s">
        <v>1878</v>
      </c>
      <c r="C5" s="1568" t="s">
        <v>1879</v>
      </c>
      <c r="D5" s="1568" t="s">
        <v>1877</v>
      </c>
      <c r="E5" s="1568" t="s">
        <v>1880</v>
      </c>
      <c r="F5" s="1568" t="s">
        <v>1633</v>
      </c>
    </row>
    <row r="6" spans="1:8" s="1571" customFormat="1" ht="14.25" customHeight="1" x14ac:dyDescent="0.2">
      <c r="A6" s="1569" t="s">
        <v>1634</v>
      </c>
      <c r="B6" s="1570">
        <f>'Acct Summary 7-8'!C8</f>
        <v>6161270</v>
      </c>
      <c r="C6" s="1570">
        <f>'Acct Summary 7-8'!D8</f>
        <v>703707</v>
      </c>
      <c r="D6" s="1570">
        <f>'Acct Summary 7-8'!F8</f>
        <v>649928</v>
      </c>
      <c r="E6" s="1570">
        <f>'Acct Summary 7-8'!I8</f>
        <v>63263</v>
      </c>
      <c r="F6" s="1570">
        <f>SUM(B6:E6)</f>
        <v>7578168</v>
      </c>
    </row>
    <row r="7" spans="1:8" s="1571" customFormat="1" ht="14.25" customHeight="1" thickBot="1" x14ac:dyDescent="0.25">
      <c r="A7" s="1569" t="s">
        <v>1635</v>
      </c>
      <c r="B7" s="1572">
        <f>'Acct Summary 7-8'!C17</f>
        <v>6067397</v>
      </c>
      <c r="C7" s="1572">
        <f>'Acct Summary 7-8'!D17</f>
        <v>616946</v>
      </c>
      <c r="D7" s="1572">
        <f>'Acct Summary 7-8'!F17</f>
        <v>658017</v>
      </c>
      <c r="E7" s="1831"/>
      <c r="F7" s="1570">
        <f>SUM(B7:E7)</f>
        <v>7342360</v>
      </c>
    </row>
    <row r="8" spans="1:8" s="1571" customFormat="1" ht="14.25" thickTop="1" thickBot="1" x14ac:dyDescent="0.25">
      <c r="A8" s="1573" t="s">
        <v>1636</v>
      </c>
      <c r="B8" s="1574">
        <f>(B6-B7)</f>
        <v>93873</v>
      </c>
      <c r="C8" s="1574">
        <f>(C6-C7)</f>
        <v>86761</v>
      </c>
      <c r="D8" s="1574">
        <f>(D6-D7)</f>
        <v>-8089</v>
      </c>
      <c r="E8" s="1572">
        <f>(E6-E7)</f>
        <v>63263</v>
      </c>
      <c r="F8" s="1575">
        <f>SUM(F6-F7)</f>
        <v>235808</v>
      </c>
    </row>
    <row r="9" spans="1:8" s="1571" customFormat="1" ht="14.25" thickTop="1" thickBot="1" x14ac:dyDescent="0.25">
      <c r="A9" s="1576" t="s">
        <v>2020</v>
      </c>
      <c r="B9" s="1577">
        <f>'Acct Summary 7-8'!C81</f>
        <v>974137</v>
      </c>
      <c r="C9" s="1577">
        <f>'Acct Summary 7-8'!D81</f>
        <v>169152</v>
      </c>
      <c r="D9" s="1577">
        <f>'Acct Summary 7-8'!F81</f>
        <v>231627</v>
      </c>
      <c r="E9" s="1577">
        <f>'Acct Summary 7-8'!I81</f>
        <v>399185</v>
      </c>
      <c r="F9" s="1656">
        <f>SUM(B9:E9)</f>
        <v>1774101</v>
      </c>
    </row>
    <row r="10" spans="1:8" ht="16.5" customHeight="1" thickTop="1" x14ac:dyDescent="0.2">
      <c r="A10" s="1578"/>
      <c r="B10" s="1579"/>
      <c r="C10" s="2482" t="str">
        <f>IF(AND(F8&lt;0,F9&gt;=0,ABS(F8*3)&gt;ABS(F9)),A14,IF(AND(F8&lt;0,F9&gt;0,ABS(F8*3)&lt;=ABS(F9)),A15,IF(AND(F8&lt;0,F9&lt;0),A14,IF(F9=0,A17,A16))))</f>
        <v>Balanced - no deficit reduction plan is required.</v>
      </c>
      <c r="D10" s="2483"/>
      <c r="E10" s="2483"/>
      <c r="F10" s="2484"/>
    </row>
    <row r="11" spans="1:8" ht="19.5" customHeight="1" x14ac:dyDescent="0.2">
      <c r="A11" s="1654"/>
      <c r="B11" s="1655"/>
      <c r="C11" s="2482"/>
      <c r="D11" s="2483"/>
      <c r="E11" s="2483"/>
      <c r="F11" s="2484"/>
      <c r="H11" s="1653"/>
    </row>
    <row r="12" spans="1:8" ht="19.5" customHeight="1" x14ac:dyDescent="0.2">
      <c r="A12" s="1654"/>
      <c r="B12" s="1655"/>
      <c r="C12" s="2482"/>
      <c r="D12" s="2483"/>
      <c r="E12" s="2483"/>
      <c r="F12" s="2484"/>
      <c r="H12" s="1653"/>
    </row>
    <row r="13" spans="1:8" ht="19.5" customHeight="1" x14ac:dyDescent="0.2">
      <c r="A13" s="1654"/>
      <c r="B13" s="1655"/>
      <c r="C13" s="2485"/>
      <c r="D13" s="2486"/>
      <c r="E13" s="2486"/>
      <c r="F13" s="2487"/>
      <c r="H13" s="1653"/>
    </row>
    <row r="14" spans="1:8" s="1526" customFormat="1" hidden="1" x14ac:dyDescent="0.2">
      <c r="A14" s="2481" t="s">
        <v>1948</v>
      </c>
      <c r="B14" s="2481"/>
      <c r="C14" s="2481"/>
      <c r="D14" s="2481"/>
      <c r="E14" s="2481"/>
      <c r="F14" s="1526" t="s">
        <v>1637</v>
      </c>
    </row>
    <row r="15" spans="1:8" hidden="1" x14ac:dyDescent="0.2">
      <c r="A15" s="1517" t="s">
        <v>1720</v>
      </c>
      <c r="F15" s="1580" t="s">
        <v>1638</v>
      </c>
    </row>
    <row r="16" spans="1:8" hidden="1" x14ac:dyDescent="0.2">
      <c r="A16" s="1517" t="s">
        <v>1721</v>
      </c>
      <c r="F16" s="1517" t="s">
        <v>1703</v>
      </c>
    </row>
    <row r="17" spans="1:6" hidden="1" x14ac:dyDescent="0.2">
      <c r="A17" s="1517" t="s">
        <v>1702</v>
      </c>
      <c r="F17" s="1517" t="s">
        <v>1640</v>
      </c>
    </row>
    <row r="18" spans="1:6" ht="14.25" customHeight="1" x14ac:dyDescent="0.2"/>
    <row r="19" spans="1:6" x14ac:dyDescent="0.2">
      <c r="B19" s="1396"/>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3" colorId="8" zoomScale="110" zoomScaleNormal="110" workbookViewId="0">
      <selection activeCell="D53" sqref="D53"/>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6" t="s">
        <v>488</v>
      </c>
      <c r="B6" s="398"/>
      <c r="C6" s="226"/>
      <c r="D6" s="1243"/>
    </row>
    <row r="7" spans="1:4" x14ac:dyDescent="0.2">
      <c r="A7" s="1886" t="s">
        <v>487</v>
      </c>
      <c r="B7" s="398"/>
      <c r="C7" s="226"/>
      <c r="D7" s="1243"/>
    </row>
    <row r="8" spans="1:4" ht="18" customHeight="1" x14ac:dyDescent="0.2">
      <c r="A8" s="2497"/>
      <c r="B8" s="2498"/>
      <c r="C8" s="2498"/>
      <c r="D8" s="2499"/>
    </row>
    <row r="9" spans="1:4" s="4" customFormat="1" ht="14.25" customHeight="1" x14ac:dyDescent="0.2">
      <c r="A9" s="1885"/>
      <c r="B9" s="227">
        <v>1</v>
      </c>
      <c r="C9" s="228" t="s">
        <v>889</v>
      </c>
      <c r="D9" s="1244"/>
    </row>
    <row r="10" spans="1:4" s="4" customFormat="1" ht="14.25" customHeight="1" x14ac:dyDescent="0.2">
      <c r="A10" s="1882"/>
      <c r="B10" s="227">
        <f t="shared" ref="B10:B17" si="0">B9+1</f>
        <v>2</v>
      </c>
      <c r="C10" s="228" t="s">
        <v>1010</v>
      </c>
      <c r="D10" s="1244"/>
    </row>
    <row r="11" spans="1:4" s="4" customFormat="1" ht="12.75" x14ac:dyDescent="0.2">
      <c r="A11" s="1882"/>
      <c r="B11" s="227">
        <f t="shared" si="0"/>
        <v>3</v>
      </c>
      <c r="C11" s="2502" t="s">
        <v>1888</v>
      </c>
      <c r="D11" s="2503"/>
    </row>
    <row r="12" spans="1:4" s="4" customFormat="1" ht="12.75" x14ac:dyDescent="0.2">
      <c r="A12" s="1888"/>
      <c r="B12" s="227"/>
      <c r="C12" s="1887" t="s">
        <v>1887</v>
      </c>
      <c r="D12" s="1832"/>
    </row>
    <row r="13" spans="1:4" s="4" customFormat="1" ht="14.25" customHeight="1" x14ac:dyDescent="0.2">
      <c r="A13" s="1882"/>
      <c r="B13" s="227">
        <f>B11+1</f>
        <v>4</v>
      </c>
      <c r="C13" s="228" t="s">
        <v>890</v>
      </c>
      <c r="D13" s="1244"/>
    </row>
    <row r="14" spans="1:4" s="4" customFormat="1" ht="14.25" customHeight="1" x14ac:dyDescent="0.2">
      <c r="A14" s="1882"/>
      <c r="B14" s="227">
        <f t="shared" si="0"/>
        <v>5</v>
      </c>
      <c r="C14" s="228" t="s">
        <v>725</v>
      </c>
      <c r="D14" s="1244"/>
    </row>
    <row r="15" spans="1:4" s="4" customFormat="1" ht="14.25" customHeight="1" x14ac:dyDescent="0.2">
      <c r="A15" s="1882"/>
      <c r="B15" s="227">
        <f t="shared" si="0"/>
        <v>6</v>
      </c>
      <c r="C15" s="228" t="s">
        <v>891</v>
      </c>
      <c r="D15" s="1244"/>
    </row>
    <row r="16" spans="1:4" s="4" customFormat="1" ht="14.25" customHeight="1" x14ac:dyDescent="0.2">
      <c r="A16" s="1882"/>
      <c r="B16" s="227">
        <f t="shared" si="0"/>
        <v>7</v>
      </c>
      <c r="C16" s="228" t="s">
        <v>1229</v>
      </c>
      <c r="D16" s="1244"/>
    </row>
    <row r="17" spans="1:4" s="4" customFormat="1" ht="14.25" customHeight="1" x14ac:dyDescent="0.2">
      <c r="A17" s="1883"/>
      <c r="B17" s="1889">
        <f t="shared" si="0"/>
        <v>8</v>
      </c>
      <c r="C17" s="229" t="s">
        <v>892</v>
      </c>
      <c r="D17" s="1245"/>
    </row>
    <row r="18" spans="1:4" s="4" customFormat="1" ht="14.25" customHeight="1" x14ac:dyDescent="0.2">
      <c r="A18" s="1882"/>
      <c r="B18" s="1894">
        <v>9</v>
      </c>
      <c r="C18" s="1895" t="s">
        <v>1889</v>
      </c>
      <c r="D18" s="1893"/>
    </row>
    <row r="19" spans="1:4" s="4" customFormat="1" x14ac:dyDescent="0.2">
      <c r="A19" s="1884"/>
      <c r="B19" s="1890"/>
      <c r="C19" s="1891"/>
      <c r="D19" s="1892"/>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505" t="s">
        <v>354</v>
      </c>
      <c r="D27" s="2506"/>
    </row>
    <row r="28" spans="1:4" ht="12.75" x14ac:dyDescent="0.2">
      <c r="A28" s="230"/>
      <c r="B28" s="231">
        <v>2</v>
      </c>
      <c r="C28" s="2504" t="s">
        <v>1911</v>
      </c>
      <c r="D28" s="2350"/>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1590</v>
      </c>
      <c r="D30" s="1252" t="str">
        <f>IF(COVER!O11="X","OK",IF(AND('Aud Quest 2'!J90=0,'Aud Quest 2'!H77&lt;DATE(2016,12,31)),"ENTER ACCOUNTING INFO",IF(AND('Aud Quest 2'!J90&gt;0,'Aud Quest 2'!H77&lt;DATE(2016,12,31)),"OK")))</f>
        <v>OK</v>
      </c>
    </row>
    <row r="31" spans="1:4" x14ac:dyDescent="0.2">
      <c r="A31" s="232"/>
      <c r="B31" s="233"/>
      <c r="C31" s="1072" t="s">
        <v>1913</v>
      </c>
      <c r="D31" s="1253" t="str">
        <f>IF(AND(COVER!J29="X",COVER!J30="X",COVER!L30&lt;&gt;"X"),"OK",IF(AND(COVER!J29="X",COVER!J30&lt;&gt;"X",COVER!L30="X"),"OK",IF(AND(COVER!L29="X",COVER!J30&lt;&gt;"X"),"OK","PLEASE CHECK YES or NO.")))</f>
        <v>OK</v>
      </c>
    </row>
    <row r="32" spans="1:4" x14ac:dyDescent="0.2">
      <c r="A32" s="232"/>
      <c r="B32" s="235"/>
      <c r="C32" s="1581" t="s">
        <v>1912</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b">
        <f>IF('Aud Quest 2'!B53="X",IF('Aud Quest 2'!F53&gt;"00/00/00 ","Enter Effective Date","ok"))</f>
        <v>0</v>
      </c>
    </row>
    <row r="35" spans="1:10" x14ac:dyDescent="0.2">
      <c r="A35" s="232"/>
      <c r="B35" s="235"/>
      <c r="C35" s="1581"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507" t="s">
        <v>616</v>
      </c>
      <c r="D49" s="2508"/>
    </row>
    <row r="50" spans="1:4" x14ac:dyDescent="0.2">
      <c r="A50" s="245"/>
      <c r="B50" s="246"/>
      <c r="C50" s="1559" t="s">
        <v>1594</v>
      </c>
      <c r="D50" s="1259" t="str">
        <f>IF(SUM('Assets-Liab 5-6'!C13)&lt;&gt;SUM('Assets-Liab 5-6'!C41),"ERROR!","OK")</f>
        <v>OK</v>
      </c>
    </row>
    <row r="51" spans="1:4" x14ac:dyDescent="0.2">
      <c r="A51" s="245"/>
      <c r="B51" s="246"/>
      <c r="C51" s="1559" t="s">
        <v>1595</v>
      </c>
      <c r="D51" s="1259" t="str">
        <f>IF(SUM('Assets-Liab 5-6'!D13)&lt;&gt;SUM('Assets-Liab 5-6'!D41),"ERROR!","OK")</f>
        <v>OK</v>
      </c>
    </row>
    <row r="52" spans="1:4" x14ac:dyDescent="0.2">
      <c r="A52" s="245"/>
      <c r="B52" s="246"/>
      <c r="C52" s="1559" t="s">
        <v>1596</v>
      </c>
      <c r="D52" s="1259" t="str">
        <f>IF(SUM('Assets-Liab 5-6'!E13)&lt;&gt;SUM('Assets-Liab 5-6'!E41),"ERROR!","OK")</f>
        <v>OK</v>
      </c>
    </row>
    <row r="53" spans="1:4" x14ac:dyDescent="0.2">
      <c r="A53" s="245"/>
      <c r="B53" s="246"/>
      <c r="C53" s="1559" t="s">
        <v>1597</v>
      </c>
      <c r="D53" s="1259" t="str">
        <f>IF(SUM('Assets-Liab 5-6'!F13)&lt;&gt;SUM('Assets-Liab 5-6'!F41),"ERROR!","OK")</f>
        <v>OK</v>
      </c>
    </row>
    <row r="54" spans="1:4" x14ac:dyDescent="0.2">
      <c r="A54" s="245"/>
      <c r="B54" s="246"/>
      <c r="C54" s="1559" t="s">
        <v>1598</v>
      </c>
      <c r="D54" s="1259" t="str">
        <f>IF(SUM('Assets-Liab 5-6'!G13)&lt;&gt;SUM('Assets-Liab 5-6'!G41),"ERROR!","OK")</f>
        <v>OK</v>
      </c>
    </row>
    <row r="55" spans="1:4" x14ac:dyDescent="0.2">
      <c r="A55" s="245"/>
      <c r="B55" s="246"/>
      <c r="C55" s="1559" t="s">
        <v>1599</v>
      </c>
      <c r="D55" s="1259" t="str">
        <f>IF(SUM('Assets-Liab 5-6'!H13)&lt;&gt;SUM('Assets-Liab 5-6'!H41),"ERROR!","OK")</f>
        <v>OK</v>
      </c>
    </row>
    <row r="56" spans="1:4" x14ac:dyDescent="0.2">
      <c r="A56" s="245"/>
      <c r="B56" s="246"/>
      <c r="C56" s="1559" t="s">
        <v>1600</v>
      </c>
      <c r="D56" s="1259" t="str">
        <f>IF(SUM('Assets-Liab 5-6'!I13)&lt;&gt;SUM('Assets-Liab 5-6'!I41),"ERROR!","OK")</f>
        <v>OK</v>
      </c>
    </row>
    <row r="57" spans="1:4" x14ac:dyDescent="0.2">
      <c r="A57" s="245"/>
      <c r="B57" s="246"/>
      <c r="C57" s="1559" t="s">
        <v>1601</v>
      </c>
      <c r="D57" s="1259" t="str">
        <f>IF(SUM('Assets-Liab 5-6'!J13)&lt;&gt;SUM('Assets-Liab 5-6'!J41),"ERROR!","OK")</f>
        <v>OK</v>
      </c>
    </row>
    <row r="58" spans="1:4" x14ac:dyDescent="0.2">
      <c r="A58" s="245"/>
      <c r="B58" s="246"/>
      <c r="C58" s="1559" t="s">
        <v>1602</v>
      </c>
      <c r="D58" s="1259" t="str">
        <f>IF(SUM('Assets-Liab 5-6'!K13)&lt;&gt;SUM('Assets-Liab 5-6'!K41),"ERROR!","OK")</f>
        <v>OK</v>
      </c>
    </row>
    <row r="59" spans="1:4" x14ac:dyDescent="0.2">
      <c r="A59" s="245"/>
      <c r="B59" s="246"/>
      <c r="C59" s="1559" t="s">
        <v>1603</v>
      </c>
      <c r="D59" s="1259" t="str">
        <f>IF(SUM('Assets-Liab 5-6'!L13)&lt;&gt;('Assets-Liab 5-6'!L41),"ERROR!","OK")</f>
        <v>OK</v>
      </c>
    </row>
    <row r="60" spans="1:4" x14ac:dyDescent="0.2">
      <c r="A60" s="245"/>
      <c r="B60" s="246"/>
      <c r="C60" s="1559" t="s">
        <v>1604</v>
      </c>
      <c r="D60" s="1259" t="str">
        <f>IF(SUM('Assets-Liab 5-6'!M23)&lt;&gt;('Assets-Liab 5-6'!M41),"ERROR!","OK")</f>
        <v>OK</v>
      </c>
    </row>
    <row r="61" spans="1:4" x14ac:dyDescent="0.2">
      <c r="A61" s="245"/>
      <c r="B61" s="246"/>
      <c r="C61" s="1559" t="s">
        <v>1605</v>
      </c>
      <c r="D61" s="1259" t="str">
        <f>IF(SUM('Assets-Liab 5-6'!N23)&lt;&gt;('Assets-Liab 5-6'!N41),"ERROR!","OK")</f>
        <v>OK</v>
      </c>
    </row>
    <row r="62" spans="1:4" x14ac:dyDescent="0.2">
      <c r="A62" s="232"/>
      <c r="B62" s="247">
        <f>B49+1</f>
        <v>6</v>
      </c>
      <c r="C62" s="2500" t="s">
        <v>900</v>
      </c>
      <c r="D62" s="2501"/>
    </row>
    <row r="63" spans="1:4" s="241" customFormat="1" x14ac:dyDescent="0.2">
      <c r="A63" s="232"/>
      <c r="B63" s="238"/>
      <c r="C63" s="1560" t="s">
        <v>1606</v>
      </c>
      <c r="D63" s="1260" t="str">
        <f>IF('Assets-Liab 5-6'!C38+'Assets-Liab 5-6'!C39='Acct Summary 7-8'!C81,"OK","ERROR!")</f>
        <v>OK</v>
      </c>
    </row>
    <row r="64" spans="1:4" x14ac:dyDescent="0.2">
      <c r="A64" s="232"/>
      <c r="B64" s="238"/>
      <c r="C64" s="1560" t="s">
        <v>1607</v>
      </c>
      <c r="D64" s="1260" t="str">
        <f>IF((('Assets-Liab 5-6'!D38+'Assets-Liab 5-6'!D39) ='Acct Summary 7-8'!D81), "OK", "ERROR!" )</f>
        <v>OK</v>
      </c>
    </row>
    <row r="65" spans="1:4" s="241" customFormat="1" x14ac:dyDescent="0.2">
      <c r="A65" s="232"/>
      <c r="B65" s="238"/>
      <c r="C65" s="1560" t="s">
        <v>1608</v>
      </c>
      <c r="D65" s="1260" t="str">
        <f>IF((('Assets-Liab 5-6'!E38 + 'Assets-Liab 5-6'!E39) ='Acct Summary 7-8'!E81), "OK", "ERROR!" )</f>
        <v>OK</v>
      </c>
    </row>
    <row r="66" spans="1:4" x14ac:dyDescent="0.2">
      <c r="A66" s="232"/>
      <c r="B66" s="238"/>
      <c r="C66" s="1560" t="s">
        <v>1609</v>
      </c>
      <c r="D66" s="1260" t="str">
        <f>IF((('Assets-Liab 5-6'!F38 + 'Assets-Liab 5-6'!F39) ='Acct Summary 7-8'!F81), "OK", "ERROR!" )</f>
        <v>OK</v>
      </c>
    </row>
    <row r="67" spans="1:4" ht="12.75" customHeight="1" x14ac:dyDescent="0.2">
      <c r="A67" s="232"/>
      <c r="B67" s="238"/>
      <c r="C67" s="1560" t="s">
        <v>1626</v>
      </c>
      <c r="D67" s="1260" t="str">
        <f>IF((('Assets-Liab 5-6'!G38 + 'Assets-Liab 5-6'!G39) ='Acct Summary 7-8'!G81), "OK", "ERROR!" )</f>
        <v>OK</v>
      </c>
    </row>
    <row r="68" spans="1:4" x14ac:dyDescent="0.2">
      <c r="A68" s="232"/>
      <c r="B68" s="238"/>
      <c r="C68" s="1560" t="s">
        <v>1610</v>
      </c>
      <c r="D68" s="1260" t="str">
        <f>IF((('Assets-Liab 5-6'!H38 + 'Assets-Liab 5-6'!H39) ='Acct Summary 7-8'!H81), "OK", "ERROR!" )</f>
        <v>OK</v>
      </c>
    </row>
    <row r="69" spans="1:4" ht="12.75" customHeight="1" x14ac:dyDescent="0.2">
      <c r="A69" s="232"/>
      <c r="B69" s="238"/>
      <c r="C69" s="1560" t="s">
        <v>1611</v>
      </c>
      <c r="D69" s="1260" t="str">
        <f>IF((('Assets-Liab 5-6'!I38 + 'Assets-Liab 5-6'!I39) ='Acct Summary 7-8'!I81), "OK", "ERROR!" )</f>
        <v>OK</v>
      </c>
    </row>
    <row r="70" spans="1:4" x14ac:dyDescent="0.2">
      <c r="A70" s="232"/>
      <c r="B70" s="238"/>
      <c r="C70" s="1560" t="s">
        <v>1612</v>
      </c>
      <c r="D70" s="1260" t="str">
        <f>IF((('Assets-Liab 5-6'!J38 + 'Assets-Liab 5-6'!J39) ='Acct Summary 7-8'!J81), "OK", "ERROR!" )</f>
        <v>OK</v>
      </c>
    </row>
    <row r="71" spans="1:4" x14ac:dyDescent="0.2">
      <c r="A71" s="242"/>
      <c r="B71" s="238"/>
      <c r="C71" s="1560" t="s">
        <v>1627</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1613</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500" t="s">
        <v>758</v>
      </c>
      <c r="D76" s="2501"/>
    </row>
    <row r="77" spans="1:4" x14ac:dyDescent="0.2">
      <c r="A77" s="236"/>
      <c r="B77" s="247"/>
      <c r="C77" s="1072" t="s">
        <v>1614</v>
      </c>
      <c r="D77" s="1262" t="str">
        <f>IF(SUM('Acct Summary 7-8'!C27:K27) =SUM( 'Acct Summary 7-8'!C49:K49),"OK", "ERROR")</f>
        <v>OK</v>
      </c>
    </row>
    <row r="78" spans="1:4" x14ac:dyDescent="0.2">
      <c r="A78" s="232"/>
      <c r="B78" s="238"/>
      <c r="C78" s="1560" t="s">
        <v>1615</v>
      </c>
      <c r="D78" s="1260" t="str">
        <f>IF(SUM('Acct Summary 7-8'!C28:K28)=SUM('Acct Summary 7-8'!C50:K50),"OK","ERROR!")</f>
        <v>OK</v>
      </c>
    </row>
    <row r="79" spans="1:4" ht="24" x14ac:dyDescent="0.2">
      <c r="A79" s="244"/>
      <c r="B79" s="238"/>
      <c r="C79" s="1560" t="s">
        <v>1616</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0" t="s">
        <v>1646</v>
      </c>
      <c r="D81" s="1260" t="str">
        <f>IF(SUM('Assets-Liab 5-6'!C38:H38)&gt;=SUM('Rest Tax Levies-Tort Im 26'!G25:K25),"OK","ERROR")</f>
        <v>OK</v>
      </c>
    </row>
    <row r="82" spans="1:4" x14ac:dyDescent="0.2">
      <c r="A82" s="232"/>
      <c r="B82" s="238"/>
      <c r="C82" s="1560" t="s">
        <v>1719</v>
      </c>
      <c r="D82" s="1260" t="str">
        <f>IF(SUM('Assets-Liab 5-6'!C39:K39)&gt;0,"OK","ENTRY IS REQUIRED!")</f>
        <v>OK</v>
      </c>
    </row>
    <row r="83" spans="1:4" x14ac:dyDescent="0.2">
      <c r="A83" s="232"/>
      <c r="B83" s="1582">
        <f>B80+1</f>
        <v>11</v>
      </c>
      <c r="C83" s="1583" t="s">
        <v>1648</v>
      </c>
      <c r="D83" s="1260"/>
    </row>
    <row r="84" spans="1:4" x14ac:dyDescent="0.2">
      <c r="A84" s="232"/>
      <c r="B84" s="238"/>
      <c r="C84" s="1560" t="s">
        <v>1647</v>
      </c>
      <c r="D84" s="1260" t="str">
        <f>IF(ISNUMBER('Acct Summary 7-8'!C9),"OK","ENTRY IS REQUIRED!")</f>
        <v>OK</v>
      </c>
    </row>
    <row r="85" spans="1:4" x14ac:dyDescent="0.2">
      <c r="A85" s="245"/>
      <c r="B85" s="247">
        <f>B80+1+1</f>
        <v>12</v>
      </c>
      <c r="C85" s="249" t="s">
        <v>1617</v>
      </c>
      <c r="D85" s="1264" t="str">
        <f>IF(OR(COVER!$B$6="X",'PCTC-OEPP 28-29'!F77&gt;0),"OK","PLEASE ENTER 9 MO ADA.")</f>
        <v>OK</v>
      </c>
    </row>
    <row r="86" spans="1:4" x14ac:dyDescent="0.2">
      <c r="A86" s="245"/>
      <c r="B86" s="247">
        <f>B85+1</f>
        <v>13</v>
      </c>
      <c r="C86" s="249" t="s">
        <v>1732</v>
      </c>
      <c r="D86" s="1265" t="str">
        <f>IF(COVER!B5="X",IF('AC32'!J19=0,"ENTER BUDGET DATA!","OK"),"OK")</f>
        <v>OK</v>
      </c>
    </row>
    <row r="87" spans="1:4" x14ac:dyDescent="0.2">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5"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32" t="s">
        <v>2021</v>
      </c>
      <c r="B4" s="2533"/>
      <c r="C4" s="2533"/>
      <c r="D4" s="2533"/>
      <c r="E4" s="2533"/>
      <c r="F4" s="2533"/>
      <c r="G4" s="2533"/>
      <c r="H4" s="2533"/>
      <c r="I4" s="2533"/>
      <c r="J4" s="2533"/>
      <c r="K4" s="2533"/>
      <c r="L4" s="2533"/>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96" t="s">
        <v>1390</v>
      </c>
      <c r="B6" s="1954"/>
      <c r="C6" s="1944"/>
      <c r="D6" s="1944"/>
      <c r="E6" s="1997" t="s">
        <v>1389</v>
      </c>
      <c r="F6" s="1955"/>
      <c r="G6" s="1998" t="s">
        <v>1388</v>
      </c>
      <c r="H6" s="1944"/>
      <c r="I6" s="1944"/>
      <c r="J6" s="1944"/>
      <c r="K6" s="1944"/>
      <c r="L6" s="1945"/>
      <c r="V6" s="1290"/>
      <c r="W6" s="1290"/>
      <c r="X6" s="1290"/>
      <c r="Y6" s="1290"/>
      <c r="Z6" s="1290"/>
      <c r="AA6" s="1290"/>
      <c r="AB6" s="1290"/>
      <c r="AC6" s="1290"/>
    </row>
    <row r="7" spans="1:29" x14ac:dyDescent="0.2">
      <c r="A7" s="2521" t="str">
        <f>COVER!A17</f>
        <v>Harmony-Emge School District #175</v>
      </c>
      <c r="B7" s="2522"/>
      <c r="C7" s="2522"/>
      <c r="D7" s="2534"/>
      <c r="E7" s="2535" t="str">
        <f>COVER!A13</f>
        <v>50-082-1750-02</v>
      </c>
      <c r="F7" s="2536"/>
      <c r="G7" s="2537" t="str">
        <f>COVER!T23</f>
        <v>060-008105</v>
      </c>
      <c r="H7" s="2538"/>
      <c r="I7" s="2538"/>
      <c r="J7" s="2538"/>
      <c r="K7" s="2538"/>
      <c r="L7" s="2539"/>
    </row>
    <row r="8" spans="1:29" ht="13.5" customHeight="1" x14ac:dyDescent="0.2">
      <c r="A8" s="1996" t="s">
        <v>1903</v>
      </c>
      <c r="B8" s="1954"/>
      <c r="C8" s="1944"/>
      <c r="D8" s="1944"/>
      <c r="E8" s="1956"/>
      <c r="F8" s="1945"/>
      <c r="G8" s="1999" t="s">
        <v>1387</v>
      </c>
      <c r="H8" s="1278"/>
      <c r="I8" s="1278"/>
      <c r="J8" s="1278"/>
      <c r="K8" s="1278"/>
      <c r="L8" s="1946"/>
    </row>
    <row r="9" spans="1:29" ht="13.5" customHeight="1" x14ac:dyDescent="0.2">
      <c r="A9" s="2540"/>
      <c r="B9" s="2510"/>
      <c r="C9" s="2510"/>
      <c r="D9" s="2510"/>
      <c r="E9" s="2510"/>
      <c r="F9" s="2541"/>
      <c r="G9" s="2509" t="str">
        <f>COVER!T13</f>
        <v>Fick, Eggemeyer &amp; Williamson</v>
      </c>
      <c r="H9" s="2528"/>
      <c r="I9" s="2528"/>
      <c r="J9" s="2528"/>
      <c r="K9" s="2528"/>
      <c r="L9" s="2542"/>
    </row>
    <row r="10" spans="1:29" ht="13.5" customHeight="1" x14ac:dyDescent="0.2">
      <c r="A10" s="2518">
        <f>COVER!A38</f>
        <v>0</v>
      </c>
      <c r="B10" s="2519"/>
      <c r="C10" s="2519"/>
      <c r="D10" s="2519"/>
      <c r="E10" s="2519"/>
      <c r="F10" s="2520"/>
      <c r="G10" s="2509" t="str">
        <f>COVER!T17</f>
        <v>205 S. Main</v>
      </c>
      <c r="H10" s="2511"/>
      <c r="I10" s="2511"/>
      <c r="J10" s="2511"/>
      <c r="K10" s="2511"/>
      <c r="L10" s="2524"/>
    </row>
    <row r="11" spans="1:29" ht="13.5" customHeight="1" x14ac:dyDescent="0.2">
      <c r="A11" s="1996" t="s">
        <v>1905</v>
      </c>
      <c r="B11" s="1954"/>
      <c r="C11" s="1944"/>
      <c r="D11" s="1956"/>
      <c r="E11" s="1944"/>
      <c r="F11" s="1945"/>
      <c r="G11" s="2509" t="str">
        <f>COVER!T19</f>
        <v>Columbia</v>
      </c>
      <c r="H11" s="2511"/>
      <c r="I11" s="2511"/>
      <c r="J11" s="1991" t="str">
        <f>COVER!X19</f>
        <v>IL</v>
      </c>
      <c r="K11" s="1991">
        <f>COVER!Z19</f>
        <v>62236</v>
      </c>
      <c r="L11" s="1990"/>
    </row>
    <row r="12" spans="1:29" ht="13.5" customHeight="1" x14ac:dyDescent="0.2">
      <c r="A12" s="2525" t="s">
        <v>1904</v>
      </c>
      <c r="B12" s="2526"/>
      <c r="C12" s="2526"/>
      <c r="D12" s="2526"/>
      <c r="E12" s="2526"/>
      <c r="F12" s="2527"/>
      <c r="G12" s="1913"/>
      <c r="H12" s="1294"/>
      <c r="I12" s="1294"/>
      <c r="J12" s="1294"/>
      <c r="K12" s="1294"/>
      <c r="L12" s="1914"/>
    </row>
    <row r="13" spans="1:29" ht="13.5" customHeight="1" x14ac:dyDescent="0.2">
      <c r="A13" s="2509"/>
      <c r="B13" s="2528"/>
      <c r="C13" s="2528"/>
      <c r="D13" s="2528"/>
      <c r="E13" s="1293"/>
      <c r="F13" s="1992"/>
      <c r="G13" s="2000" t="s">
        <v>1906</v>
      </c>
      <c r="H13" s="1947"/>
      <c r="I13" s="2529" t="str">
        <f>COVER!T25</f>
        <v>keith@afewcpas.com</v>
      </c>
      <c r="J13" s="2530"/>
      <c r="K13" s="2530"/>
      <c r="L13" s="2531"/>
    </row>
    <row r="14" spans="1:29" ht="13.5" customHeight="1" x14ac:dyDescent="0.2">
      <c r="A14" s="2509" t="str">
        <f>COVER!A19</f>
        <v>7401 Westchester Dr</v>
      </c>
      <c r="B14" s="2510"/>
      <c r="C14" s="2510"/>
      <c r="D14" s="2510"/>
      <c r="E14" s="1989">
        <v>0</v>
      </c>
      <c r="F14" s="1292"/>
      <c r="G14" s="2001" t="s">
        <v>1386</v>
      </c>
      <c r="H14" s="1278"/>
      <c r="I14" s="1278"/>
      <c r="J14" s="1278"/>
      <c r="K14" s="1278"/>
      <c r="L14" s="1946"/>
    </row>
    <row r="15" spans="1:29" ht="13.5" customHeight="1" x14ac:dyDescent="0.2">
      <c r="A15" s="2509" t="str">
        <f>COVER!A21</f>
        <v>Bellevile</v>
      </c>
      <c r="B15" s="2511"/>
      <c r="C15" s="2511"/>
      <c r="D15" s="1277"/>
      <c r="E15" s="1915"/>
      <c r="F15" s="1291"/>
      <c r="G15" s="1988" t="str">
        <f>COVER!T15</f>
        <v>Keith Slusser</v>
      </c>
      <c r="H15" s="1278"/>
      <c r="I15" s="1278"/>
      <c r="J15" s="1278"/>
      <c r="K15" s="1278"/>
      <c r="L15" s="1946"/>
    </row>
    <row r="16" spans="1:29" ht="12.2" customHeight="1" x14ac:dyDescent="0.2">
      <c r="A16" s="1988"/>
      <c r="B16" s="1496"/>
      <c r="C16" s="1991">
        <f>COVER!A25</f>
        <v>62223</v>
      </c>
      <c r="D16" s="1991"/>
      <c r="E16" s="1991"/>
      <c r="F16" s="1992"/>
      <c r="G16" s="2512"/>
      <c r="H16" s="2513"/>
      <c r="I16" s="2513"/>
      <c r="J16" s="2513"/>
      <c r="K16" s="2513"/>
      <c r="L16" s="2514"/>
    </row>
    <row r="17" spans="1:13" ht="12.2" customHeight="1" x14ac:dyDescent="0.2">
      <c r="A17" s="2515"/>
      <c r="B17" s="2516"/>
      <c r="C17" s="2516"/>
      <c r="D17" s="2516"/>
      <c r="E17" s="2516"/>
      <c r="F17" s="2517"/>
      <c r="G17" s="2001" t="s">
        <v>1385</v>
      </c>
      <c r="H17" s="1278"/>
      <c r="I17" s="1278"/>
      <c r="J17" s="1278"/>
      <c r="K17" s="2002" t="s">
        <v>1384</v>
      </c>
      <c r="L17" s="1945"/>
      <c r="M17" s="1290"/>
    </row>
    <row r="18" spans="1:13" ht="12.2" customHeight="1" x14ac:dyDescent="0.2">
      <c r="A18" s="2518"/>
      <c r="B18" s="2519"/>
      <c r="C18" s="2519"/>
      <c r="D18" s="2519"/>
      <c r="E18" s="2519"/>
      <c r="F18" s="2520"/>
      <c r="G18" s="2521" t="str">
        <f>COVER!T21</f>
        <v>618-281-4999</v>
      </c>
      <c r="H18" s="2522"/>
      <c r="I18" s="2522"/>
      <c r="J18" s="2522"/>
      <c r="K18" s="2521" t="str">
        <f>COVER!X21</f>
        <v>618-281-9533</v>
      </c>
      <c r="L18" s="2523"/>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2027</v>
      </c>
    </row>
    <row r="22" spans="1:13" ht="12.2" customHeight="1" x14ac:dyDescent="0.2">
      <c r="A22" s="1289"/>
    </row>
    <row r="23" spans="1:13" ht="12.2" customHeight="1" x14ac:dyDescent="0.2">
      <c r="A23" s="1289"/>
      <c r="B23" s="1279"/>
      <c r="C23" s="2003" t="s">
        <v>1383</v>
      </c>
    </row>
    <row r="24" spans="1:13" ht="10.15" customHeight="1" x14ac:dyDescent="0.2">
      <c r="A24" s="1289"/>
      <c r="C24" s="2003" t="s">
        <v>1382</v>
      </c>
    </row>
    <row r="25" spans="1:13" ht="9" customHeight="1" x14ac:dyDescent="0.2">
      <c r="B25" s="1282" t="s">
        <v>1365</v>
      </c>
      <c r="C25" s="1288"/>
      <c r="J25" s="1281"/>
    </row>
    <row r="26" spans="1:13" s="1276" customFormat="1" ht="12.2" customHeight="1" x14ac:dyDescent="0.2">
      <c r="B26" s="1279"/>
      <c r="C26" s="2003" t="s">
        <v>2028</v>
      </c>
      <c r="D26" s="1283"/>
      <c r="E26" s="1283"/>
    </row>
    <row r="27" spans="1:13" s="1276" customFormat="1" ht="9" customHeight="1" x14ac:dyDescent="0.2">
      <c r="B27" s="1282"/>
      <c r="C27" s="2003"/>
      <c r="D27" s="1283"/>
      <c r="E27" s="1283"/>
    </row>
    <row r="28" spans="1:13" s="1276" customFormat="1" ht="12.2" customHeight="1" x14ac:dyDescent="0.2">
      <c r="A28" s="1287"/>
      <c r="B28" s="1279"/>
      <c r="C28" s="2003" t="s">
        <v>2029</v>
      </c>
      <c r="D28" s="1283"/>
      <c r="E28" s="1283"/>
    </row>
    <row r="29" spans="1:13" s="1276" customFormat="1" ht="9" customHeight="1" x14ac:dyDescent="0.2">
      <c r="A29" s="1287"/>
      <c r="B29" s="1282"/>
      <c r="C29" s="2003"/>
      <c r="D29" s="1283"/>
      <c r="E29" s="1283"/>
    </row>
    <row r="30" spans="1:13" s="1276" customFormat="1" ht="12.2" customHeight="1" x14ac:dyDescent="0.2">
      <c r="B30" s="1279"/>
      <c r="C30" s="2003" t="s">
        <v>2030</v>
      </c>
      <c r="D30" s="1277"/>
      <c r="E30" s="1277"/>
      <c r="F30" s="1283"/>
      <c r="G30" s="1283"/>
      <c r="H30" s="1283"/>
      <c r="I30" s="1283"/>
      <c r="J30" s="1283"/>
      <c r="K30" s="1283"/>
      <c r="L30" s="1283"/>
    </row>
    <row r="31" spans="1:13" s="1276" customFormat="1" ht="9" customHeight="1" x14ac:dyDescent="0.2">
      <c r="B31" s="1282"/>
      <c r="C31" s="2003"/>
      <c r="D31" s="1277"/>
      <c r="E31" s="1277"/>
      <c r="F31" s="1283"/>
      <c r="G31" s="1283"/>
      <c r="H31" s="1283"/>
      <c r="I31" s="1283"/>
      <c r="J31" s="1283"/>
      <c r="K31" s="1283"/>
      <c r="L31" s="1283"/>
    </row>
    <row r="32" spans="1:13" s="1276" customFormat="1" ht="12.2" customHeight="1" x14ac:dyDescent="0.2">
      <c r="B32" s="1279"/>
      <c r="C32" s="2003" t="s">
        <v>2031</v>
      </c>
      <c r="D32" s="1277"/>
      <c r="E32" s="1277"/>
      <c r="F32" s="1283"/>
      <c r="G32" s="1283"/>
      <c r="H32" s="1283"/>
      <c r="I32" s="1283"/>
      <c r="J32" s="1283"/>
      <c r="K32" s="1283"/>
      <c r="L32" s="1283"/>
    </row>
    <row r="33" spans="1:12" s="1276" customFormat="1" ht="10.9" customHeight="1" x14ac:dyDescent="0.2">
      <c r="B33" s="1282"/>
      <c r="C33" s="2004" t="s">
        <v>2032</v>
      </c>
      <c r="D33" s="1277"/>
      <c r="E33" s="1277"/>
      <c r="F33" s="1283"/>
      <c r="G33" s="1283"/>
      <c r="H33" s="1283"/>
      <c r="I33" s="1283"/>
      <c r="J33" s="1283"/>
      <c r="K33" s="1283"/>
      <c r="L33" s="1283"/>
    </row>
    <row r="34" spans="1:12" ht="9" customHeight="1" x14ac:dyDescent="0.2">
      <c r="B34" s="1282"/>
      <c r="C34" s="2004"/>
      <c r="D34" s="1281"/>
      <c r="E34" s="1281"/>
      <c r="F34" s="1281"/>
      <c r="G34" s="1281"/>
      <c r="H34" s="1281"/>
      <c r="I34" s="1281"/>
      <c r="J34" s="1281"/>
      <c r="K34" s="1281"/>
      <c r="L34" s="1281"/>
    </row>
    <row r="35" spans="1:12" s="1276" customFormat="1" ht="13.5" customHeight="1" x14ac:dyDescent="0.2">
      <c r="B35" s="1279"/>
      <c r="C35" s="2003" t="s">
        <v>2033</v>
      </c>
      <c r="D35" s="1283"/>
      <c r="E35" s="1283"/>
      <c r="F35" s="1283"/>
      <c r="G35" s="1283"/>
      <c r="H35" s="1283"/>
      <c r="I35" s="1283"/>
      <c r="J35" s="1283"/>
      <c r="K35" s="1283"/>
      <c r="L35" s="1283"/>
    </row>
    <row r="36" spans="1:12" s="1276" customFormat="1" ht="10.9" customHeight="1" x14ac:dyDescent="0.2">
      <c r="B36" s="1282"/>
      <c r="C36" s="2004" t="s">
        <v>2034</v>
      </c>
      <c r="D36" s="1283"/>
      <c r="E36" s="1283"/>
      <c r="F36" s="1283"/>
      <c r="G36" s="1283"/>
      <c r="H36" s="1283"/>
      <c r="I36" s="1283"/>
      <c r="J36" s="1283"/>
      <c r="K36" s="1283"/>
      <c r="L36" s="1283"/>
    </row>
    <row r="37" spans="1:12" ht="9" customHeight="1" x14ac:dyDescent="0.2">
      <c r="B37" s="1282"/>
      <c r="C37" s="2004"/>
      <c r="D37" s="1281"/>
      <c r="E37" s="1281"/>
      <c r="F37" s="1281"/>
      <c r="G37" s="1281"/>
      <c r="H37" s="1281"/>
      <c r="I37" s="1281"/>
      <c r="J37" s="1281"/>
      <c r="K37" s="1281"/>
      <c r="L37" s="1281"/>
    </row>
    <row r="38" spans="1:12" s="1276" customFormat="1" ht="12.2" customHeight="1" x14ac:dyDescent="0.2">
      <c r="B38" s="1279"/>
      <c r="C38" s="2003" t="s">
        <v>2035</v>
      </c>
      <c r="D38" s="1283"/>
      <c r="E38" s="1283"/>
    </row>
    <row r="39" spans="1:12" ht="9" customHeight="1" x14ac:dyDescent="0.2">
      <c r="B39" s="1282"/>
      <c r="C39" s="2004"/>
      <c r="D39" s="1281"/>
      <c r="E39" s="1281"/>
    </row>
    <row r="40" spans="1:12" s="1276" customFormat="1" ht="13.5" customHeight="1" x14ac:dyDescent="0.2">
      <c r="B40" s="1279"/>
      <c r="C40" s="2003" t="s">
        <v>2036</v>
      </c>
      <c r="D40" s="1283"/>
      <c r="E40" s="1283"/>
    </row>
    <row r="41" spans="1:12" ht="9" customHeight="1" x14ac:dyDescent="0.2">
      <c r="A41" s="1285"/>
      <c r="B41" s="1282"/>
      <c r="C41" s="2004"/>
      <c r="D41" s="1281"/>
      <c r="E41" s="1281"/>
    </row>
    <row r="42" spans="1:12" s="1276" customFormat="1" ht="13.5" customHeight="1" x14ac:dyDescent="0.2">
      <c r="B42" s="1279"/>
      <c r="C42" s="2003" t="s">
        <v>2037</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05" t="s">
        <v>2038</v>
      </c>
      <c r="D46" s="1277"/>
      <c r="E46" s="1277"/>
      <c r="F46" s="1277"/>
      <c r="G46" s="1277"/>
      <c r="H46" s="1277"/>
    </row>
    <row r="47" spans="1:12" ht="9" customHeight="1" x14ac:dyDescent="0.2"/>
    <row r="48" spans="1:12" ht="12.2" customHeight="1" x14ac:dyDescent="0.2">
      <c r="B48" s="1668"/>
      <c r="C48" s="2006" t="s">
        <v>2039</v>
      </c>
    </row>
    <row r="49" spans="1:12" ht="9" customHeight="1" x14ac:dyDescent="0.2"/>
    <row r="50" spans="1:12" ht="12.2" customHeight="1" x14ac:dyDescent="0.2">
      <c r="C50" s="2006"/>
    </row>
    <row r="51" spans="1:12" ht="12.2" customHeight="1" x14ac:dyDescent="0.2">
      <c r="A51" s="1280" t="s">
        <v>2040</v>
      </c>
    </row>
    <row r="52" spans="1:12" ht="12.2" customHeight="1" x14ac:dyDescent="0.2">
      <c r="A52" s="1280" t="s">
        <v>2041</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95" customFormat="1" ht="12.75" x14ac:dyDescent="0.2">
      <c r="A1" s="2543" t="str">
        <f>'Single Audit Cover'!A7</f>
        <v>Harmony-Emge School District #175</v>
      </c>
      <c r="B1" s="2544"/>
      <c r="C1" s="2544"/>
      <c r="D1" s="2544"/>
    </row>
    <row r="2" spans="1:11" s="1995" customFormat="1" ht="12.75" x14ac:dyDescent="0.2">
      <c r="A2" s="2545" t="str">
        <f>'Single Audit Cover'!E7</f>
        <v>50-082-1750-02</v>
      </c>
      <c r="B2" s="2546"/>
      <c r="C2" s="2546"/>
      <c r="D2" s="2546"/>
    </row>
    <row r="3" spans="1:11" s="1995" customFormat="1" ht="12.75" x14ac:dyDescent="0.2">
      <c r="A3" s="2543" t="s">
        <v>1897</v>
      </c>
      <c r="B3" s="2544"/>
      <c r="C3" s="2544"/>
      <c r="D3" s="2544"/>
    </row>
    <row r="4" spans="1:11" s="1995" customFormat="1" ht="4.5" customHeight="1" x14ac:dyDescent="0.2">
      <c r="A4" s="1993"/>
      <c r="B4" s="1987"/>
      <c r="C4" s="1987"/>
      <c r="D4" s="1987"/>
    </row>
    <row r="5" spans="1:11" x14ac:dyDescent="0.2">
      <c r="B5" s="1329" t="s">
        <v>1898</v>
      </c>
      <c r="C5" s="1328"/>
      <c r="D5" s="1305"/>
    </row>
    <row r="6" spans="1:11" x14ac:dyDescent="0.2">
      <c r="B6" s="1329" t="s">
        <v>1442</v>
      </c>
      <c r="C6" s="1328"/>
      <c r="D6" s="1305"/>
    </row>
    <row r="7" spans="1:11" x14ac:dyDescent="0.2">
      <c r="B7" s="1329" t="s">
        <v>1899</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1"/>
      <c r="C11" s="1303">
        <v>1</v>
      </c>
      <c r="D11" s="1327" t="s">
        <v>2042</v>
      </c>
      <c r="E11" s="1322"/>
      <c r="F11" s="1322"/>
      <c r="G11" s="1322"/>
      <c r="H11" s="1322"/>
      <c r="I11" s="1322"/>
      <c r="J11" s="1322"/>
      <c r="K11" s="1322"/>
    </row>
    <row r="12" spans="1:11" ht="3" customHeight="1" x14ac:dyDescent="0.2">
      <c r="B12" s="2007"/>
      <c r="C12" s="1303"/>
      <c r="D12" s="1327"/>
      <c r="E12" s="1322"/>
      <c r="F12" s="1322"/>
      <c r="G12" s="1322"/>
      <c r="H12" s="1322"/>
      <c r="I12" s="1322"/>
      <c r="J12" s="1322"/>
      <c r="K12" s="1322"/>
    </row>
    <row r="13" spans="1:11" x14ac:dyDescent="0.2">
      <c r="B13" s="1951"/>
      <c r="C13" s="1303">
        <f>C11+1</f>
        <v>2</v>
      </c>
      <c r="D13" s="1324" t="s">
        <v>1749</v>
      </c>
      <c r="E13" s="1322"/>
      <c r="F13" s="1322"/>
      <c r="G13" s="1322"/>
      <c r="H13" s="1322"/>
      <c r="I13" s="1322"/>
      <c r="J13" s="1322"/>
      <c r="K13" s="1322"/>
    </row>
    <row r="14" spans="1:11" ht="3" customHeight="1" x14ac:dyDescent="0.2">
      <c r="B14" s="2007"/>
      <c r="C14" s="1303"/>
      <c r="D14" s="1324"/>
      <c r="E14" s="1322"/>
      <c r="F14" s="1322"/>
      <c r="G14" s="1322"/>
      <c r="H14" s="1322"/>
      <c r="I14" s="1322"/>
      <c r="J14" s="1322"/>
      <c r="K14" s="1322"/>
    </row>
    <row r="15" spans="1:11" x14ac:dyDescent="0.2">
      <c r="B15" s="1951"/>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1"/>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1"/>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1"/>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1"/>
      <c r="C28" s="1300">
        <f>C24+1</f>
        <v>7</v>
      </c>
      <c r="D28" s="1323" t="s">
        <v>2043</v>
      </c>
      <c r="E28" s="1322"/>
      <c r="F28" s="1322"/>
      <c r="G28" s="1322"/>
      <c r="H28" s="1322"/>
      <c r="I28" s="1322"/>
      <c r="J28" s="1322"/>
      <c r="K28" s="1322"/>
    </row>
    <row r="29" spans="1:11" ht="10.5" customHeight="1" x14ac:dyDescent="0.2">
      <c r="A29" s="1299"/>
      <c r="D29" s="2092" t="s">
        <v>2044</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1"/>
      <c r="C33" s="1303">
        <v>8</v>
      </c>
      <c r="D33" s="1302" t="s">
        <v>1431</v>
      </c>
    </row>
    <row r="34" spans="1:5" ht="10.5" customHeight="1" x14ac:dyDescent="0.2">
      <c r="A34" s="1299"/>
      <c r="B34" s="1320"/>
      <c r="C34" s="1303"/>
      <c r="D34" s="1302" t="s">
        <v>2045</v>
      </c>
    </row>
    <row r="35" spans="1:5" ht="3" customHeight="1" x14ac:dyDescent="0.2">
      <c r="A35" s="1299"/>
      <c r="B35" s="1314"/>
      <c r="D35" s="1305"/>
    </row>
    <row r="36" spans="1:5" x14ac:dyDescent="0.2">
      <c r="A36" s="1299"/>
      <c r="B36" s="1951"/>
      <c r="C36" s="1303">
        <f>C33+1</f>
        <v>9</v>
      </c>
      <c r="D36" s="1302" t="s">
        <v>1430</v>
      </c>
    </row>
    <row r="37" spans="1:5" ht="10.5" customHeight="1" x14ac:dyDescent="0.2">
      <c r="A37" s="1299"/>
      <c r="B37" s="1314"/>
      <c r="D37" s="1302" t="s">
        <v>2045</v>
      </c>
    </row>
    <row r="38" spans="1:5" ht="3" customHeight="1" x14ac:dyDescent="0.2">
      <c r="A38" s="1299"/>
      <c r="B38" s="1319"/>
      <c r="C38" s="1318"/>
      <c r="D38" s="1305"/>
    </row>
    <row r="39" spans="1:5" x14ac:dyDescent="0.2">
      <c r="A39" s="1299"/>
      <c r="B39" s="1952"/>
      <c r="C39" s="1300">
        <f>C36+1</f>
        <v>10</v>
      </c>
      <c r="D39" s="1305" t="s">
        <v>1429</v>
      </c>
    </row>
    <row r="40" spans="1:5" ht="10.5" customHeight="1" x14ac:dyDescent="0.2">
      <c r="A40" s="1299"/>
      <c r="B40" s="1321"/>
      <c r="C40" s="1318"/>
      <c r="D40" s="1305" t="s">
        <v>2046</v>
      </c>
    </row>
    <row r="41" spans="1:5" ht="3" customHeight="1" x14ac:dyDescent="0.2">
      <c r="A41" s="1299"/>
      <c r="B41" s="1319"/>
      <c r="C41" s="1318"/>
      <c r="D41" s="1305"/>
    </row>
    <row r="42" spans="1:5" ht="10.5" customHeight="1" x14ac:dyDescent="0.2">
      <c r="A42" s="1299"/>
      <c r="B42" s="1952"/>
      <c r="C42" s="1300">
        <v>11</v>
      </c>
      <c r="D42" s="2008" t="s">
        <v>2047</v>
      </c>
      <c r="E42" s="1306"/>
    </row>
    <row r="43" spans="1:5" ht="3" customHeight="1" x14ac:dyDescent="0.2">
      <c r="A43" s="1299"/>
      <c r="B43" s="1319"/>
      <c r="C43" s="1318"/>
      <c r="D43" s="1305"/>
    </row>
    <row r="44" spans="1:5" x14ac:dyDescent="0.2">
      <c r="A44" s="1299"/>
      <c r="B44" s="1951"/>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1"/>
      <c r="C48" s="1303">
        <f>C44+1</f>
        <v>13</v>
      </c>
      <c r="D48" s="1302" t="s">
        <v>2048</v>
      </c>
    </row>
    <row r="49" spans="1:4" ht="3" customHeight="1" x14ac:dyDescent="0.2">
      <c r="A49" s="1299"/>
      <c r="B49" s="2007"/>
      <c r="C49" s="1303"/>
      <c r="D49" s="1302"/>
    </row>
    <row r="50" spans="1:4" x14ac:dyDescent="0.2">
      <c r="A50" s="1299"/>
      <c r="B50" s="1951"/>
      <c r="C50" s="1303">
        <f>C48+1</f>
        <v>14</v>
      </c>
      <c r="D50" s="1302" t="s">
        <v>1425</v>
      </c>
    </row>
    <row r="51" spans="1:4" ht="3" customHeight="1" x14ac:dyDescent="0.2">
      <c r="A51" s="1299"/>
      <c r="B51" s="2007"/>
      <c r="C51" s="1303"/>
      <c r="D51" s="1302"/>
    </row>
    <row r="52" spans="1:4" x14ac:dyDescent="0.2">
      <c r="A52" s="1299"/>
      <c r="B52" s="1951"/>
      <c r="C52" s="1303">
        <f>C50+1</f>
        <v>15</v>
      </c>
      <c r="D52" s="1302" t="s">
        <v>1424</v>
      </c>
    </row>
    <row r="53" spans="1:4" ht="3" customHeight="1" x14ac:dyDescent="0.2">
      <c r="A53" s="1299"/>
      <c r="B53" s="2007"/>
      <c r="C53" s="1303"/>
      <c r="D53" s="1302"/>
    </row>
    <row r="54" spans="1:4" x14ac:dyDescent="0.2">
      <c r="A54" s="1299"/>
      <c r="B54" s="1951"/>
      <c r="C54" s="1303">
        <f>C52+1</f>
        <v>16</v>
      </c>
      <c r="D54" s="1302" t="s">
        <v>1423</v>
      </c>
    </row>
    <row r="55" spans="1:4" ht="3" customHeight="1" x14ac:dyDescent="0.2">
      <c r="A55" s="1299"/>
      <c r="B55" s="2007"/>
      <c r="C55" s="1303"/>
      <c r="D55" s="1302"/>
    </row>
    <row r="56" spans="1:4" x14ac:dyDescent="0.2">
      <c r="A56" s="1299"/>
      <c r="B56" s="1951"/>
      <c r="C56" s="1303">
        <f>C54+1</f>
        <v>17</v>
      </c>
      <c r="D56" s="1305" t="s">
        <v>1751</v>
      </c>
    </row>
    <row r="57" spans="1:4" ht="10.5" customHeight="1" x14ac:dyDescent="0.2">
      <c r="A57" s="1299"/>
      <c r="D57" s="1302" t="s">
        <v>2049</v>
      </c>
    </row>
    <row r="58" spans="1:4" x14ac:dyDescent="0.2">
      <c r="A58" s="1299"/>
      <c r="C58" s="1953"/>
      <c r="D58" s="1302" t="s">
        <v>1422</v>
      </c>
    </row>
    <row r="59" spans="1:4" ht="10.5" customHeight="1" x14ac:dyDescent="0.2">
      <c r="A59" s="1299"/>
      <c r="D59" s="1305" t="s">
        <v>1421</v>
      </c>
    </row>
    <row r="60" spans="1:4" ht="10.5" customHeight="1" x14ac:dyDescent="0.2">
      <c r="A60" s="1299"/>
      <c r="D60" s="2091" t="s">
        <v>2090</v>
      </c>
    </row>
    <row r="61" spans="1:4" ht="10.5" customHeight="1" x14ac:dyDescent="0.2">
      <c r="A61" s="1299"/>
      <c r="C61" s="1953"/>
      <c r="D61" s="1302" t="s">
        <v>1420</v>
      </c>
    </row>
    <row r="62" spans="1:4" ht="10.5" customHeight="1" x14ac:dyDescent="0.2">
      <c r="A62" s="1299"/>
      <c r="D62" s="1317" t="s">
        <v>1419</v>
      </c>
    </row>
    <row r="63" spans="1:4" ht="10.5" customHeight="1" x14ac:dyDescent="0.2">
      <c r="A63" s="1299"/>
      <c r="D63" s="1305" t="s">
        <v>2050</v>
      </c>
    </row>
    <row r="64" spans="1:4" ht="10.5" customHeight="1" x14ac:dyDescent="0.2">
      <c r="A64" s="1299"/>
      <c r="D64" s="2091" t="s">
        <v>2089</v>
      </c>
    </row>
    <row r="65" spans="1:4" x14ac:dyDescent="0.2">
      <c r="A65" s="1299"/>
      <c r="C65" s="1953"/>
      <c r="D65" s="1302" t="s">
        <v>1418</v>
      </c>
    </row>
    <row r="66" spans="1:4" ht="10.5" customHeight="1" x14ac:dyDescent="0.2">
      <c r="A66" s="1299"/>
      <c r="D66" s="1307" t="s">
        <v>1417</v>
      </c>
    </row>
    <row r="67" spans="1:4" ht="10.5" customHeight="1" x14ac:dyDescent="0.2">
      <c r="A67" s="1299"/>
      <c r="D67" s="1305" t="s">
        <v>2051</v>
      </c>
    </row>
    <row r="68" spans="1:4" ht="10.5" customHeight="1" x14ac:dyDescent="0.2">
      <c r="A68" s="1299"/>
      <c r="D68" s="2091" t="s">
        <v>2089</v>
      </c>
    </row>
    <row r="69" spans="1:4" ht="10.5" customHeight="1" x14ac:dyDescent="0.2">
      <c r="A69" s="1299"/>
      <c r="C69" s="1953"/>
      <c r="D69" s="1302" t="s">
        <v>1416</v>
      </c>
    </row>
    <row r="70" spans="1:4" ht="10.5" customHeight="1" x14ac:dyDescent="0.2">
      <c r="A70" s="1299"/>
      <c r="D70" s="1317" t="s">
        <v>1415</v>
      </c>
    </row>
    <row r="71" spans="1:4" ht="3" customHeight="1" x14ac:dyDescent="0.2">
      <c r="A71" s="1299"/>
      <c r="D71" s="1305"/>
    </row>
    <row r="72" spans="1:4" x14ac:dyDescent="0.2">
      <c r="A72" s="1299"/>
      <c r="B72" s="1951"/>
      <c r="C72" s="1303">
        <f>C56+1</f>
        <v>18</v>
      </c>
      <c r="D72" s="1307" t="s">
        <v>1414</v>
      </c>
    </row>
    <row r="73" spans="1:4" ht="3" customHeight="1" x14ac:dyDescent="0.2">
      <c r="A73" s="1299"/>
      <c r="B73" s="2007"/>
      <c r="C73" s="1303"/>
      <c r="D73" s="1307"/>
    </row>
    <row r="74" spans="1:4" x14ac:dyDescent="0.2">
      <c r="A74" s="1299"/>
      <c r="B74" s="1951"/>
      <c r="C74" s="1303">
        <f>C72+1</f>
        <v>19</v>
      </c>
      <c r="D74" s="1302" t="s">
        <v>1413</v>
      </c>
    </row>
    <row r="75" spans="1:4" ht="3" customHeight="1" x14ac:dyDescent="0.2">
      <c r="A75" s="1299"/>
      <c r="B75" s="2007"/>
      <c r="C75" s="1303"/>
      <c r="D75" s="1302"/>
    </row>
    <row r="76" spans="1:4" x14ac:dyDescent="0.2">
      <c r="A76" s="1299"/>
      <c r="B76" s="1951"/>
      <c r="C76" s="1303">
        <f>C74+1</f>
        <v>20</v>
      </c>
      <c r="D76" s="1315" t="s">
        <v>1412</v>
      </c>
    </row>
    <row r="77" spans="1:4" ht="3" customHeight="1" x14ac:dyDescent="0.2">
      <c r="A77" s="1299"/>
      <c r="B77" s="2007"/>
      <c r="C77" s="1303"/>
      <c r="D77" s="1315"/>
    </row>
    <row r="78" spans="1:4" x14ac:dyDescent="0.2">
      <c r="A78" s="1299"/>
      <c r="B78" s="1951"/>
      <c r="C78" s="1303">
        <f>C76+1</f>
        <v>21</v>
      </c>
      <c r="D78" s="1305" t="s">
        <v>1411</v>
      </c>
    </row>
    <row r="79" spans="1:4" ht="3" customHeight="1" x14ac:dyDescent="0.2">
      <c r="A79" s="1299"/>
      <c r="B79" s="2007"/>
      <c r="C79" s="1303"/>
      <c r="D79" s="1305"/>
    </row>
    <row r="80" spans="1:4" x14ac:dyDescent="0.2">
      <c r="A80" s="1299"/>
      <c r="B80" s="1951"/>
      <c r="C80" s="1303">
        <f>C78+1</f>
        <v>22</v>
      </c>
      <c r="D80" s="1316" t="s">
        <v>1410</v>
      </c>
    </row>
    <row r="81" spans="1:4" ht="3" customHeight="1" x14ac:dyDescent="0.2">
      <c r="A81" s="1299"/>
      <c r="B81" s="2007"/>
      <c r="C81" s="1303"/>
      <c r="D81" s="1316"/>
    </row>
    <row r="82" spans="1:4" x14ac:dyDescent="0.2">
      <c r="A82" s="1299"/>
      <c r="B82" s="1951"/>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1"/>
      <c r="C85" s="1303">
        <f>C82+1</f>
        <v>24</v>
      </c>
      <c r="D85" s="1302" t="s">
        <v>1408</v>
      </c>
    </row>
    <row r="86" spans="1:4" ht="3" customHeight="1" x14ac:dyDescent="0.2">
      <c r="A86" s="1299"/>
      <c r="B86" s="2007"/>
      <c r="C86" s="1303"/>
      <c r="D86" s="1302"/>
    </row>
    <row r="87" spans="1:4" x14ac:dyDescent="0.2">
      <c r="A87" s="1299"/>
      <c r="B87" s="1951"/>
      <c r="C87" s="1303">
        <f>C85+1</f>
        <v>25</v>
      </c>
      <c r="D87" s="1302" t="s">
        <v>1407</v>
      </c>
    </row>
    <row r="88" spans="1:4" ht="3" customHeight="1" x14ac:dyDescent="0.2">
      <c r="A88" s="1299"/>
      <c r="B88" s="2007"/>
      <c r="C88" s="1303"/>
      <c r="D88" s="1302"/>
    </row>
    <row r="89" spans="1:4" x14ac:dyDescent="0.2">
      <c r="A89" s="1299"/>
      <c r="B89" s="1951"/>
      <c r="C89" s="1303">
        <f>C87+1</f>
        <v>26</v>
      </c>
      <c r="D89" s="1302" t="s">
        <v>1406</v>
      </c>
    </row>
    <row r="90" spans="1:4" ht="3" customHeight="1" x14ac:dyDescent="0.2">
      <c r="A90" s="1299"/>
      <c r="B90" s="2007"/>
      <c r="C90" s="1303"/>
      <c r="D90" s="1302"/>
    </row>
    <row r="91" spans="1:4" x14ac:dyDescent="0.2">
      <c r="A91" s="1299"/>
      <c r="B91" s="1951"/>
      <c r="C91" s="1303">
        <f>C89+1</f>
        <v>27</v>
      </c>
      <c r="D91" s="1302" t="s">
        <v>2052</v>
      </c>
    </row>
    <row r="92" spans="1:4" x14ac:dyDescent="0.2">
      <c r="A92" s="1299"/>
      <c r="B92" s="1308"/>
      <c r="C92" s="1953"/>
      <c r="D92" s="1302" t="s">
        <v>1405</v>
      </c>
    </row>
    <row r="93" spans="1:4" ht="4.5" customHeight="1" x14ac:dyDescent="0.2">
      <c r="A93" s="1299"/>
      <c r="D93" s="1305"/>
    </row>
    <row r="94" spans="1:4" x14ac:dyDescent="0.2">
      <c r="A94" s="1299"/>
      <c r="B94" s="1313" t="s">
        <v>2053</v>
      </c>
      <c r="C94" s="1312"/>
      <c r="D94" s="1305"/>
    </row>
    <row r="95" spans="1:4" ht="4.5" customHeight="1" x14ac:dyDescent="0.2">
      <c r="A95" s="1299"/>
      <c r="B95" s="1313"/>
      <c r="C95" s="1312"/>
      <c r="D95" s="1305"/>
    </row>
    <row r="96" spans="1:4" x14ac:dyDescent="0.2">
      <c r="A96" s="1299"/>
      <c r="B96" s="1951"/>
      <c r="C96" s="1303">
        <f>C91+1</f>
        <v>28</v>
      </c>
      <c r="D96" s="1302" t="s">
        <v>2054</v>
      </c>
    </row>
    <row r="97" spans="1:4" ht="3" customHeight="1" x14ac:dyDescent="0.2">
      <c r="A97" s="1299"/>
      <c r="B97" s="2007"/>
      <c r="C97" s="1303"/>
      <c r="D97" s="1302"/>
    </row>
    <row r="98" spans="1:4" x14ac:dyDescent="0.2">
      <c r="A98" s="1299"/>
      <c r="B98" s="1951"/>
      <c r="C98" s="1303">
        <f>C96+1</f>
        <v>29</v>
      </c>
      <c r="D98" s="1311" t="s">
        <v>1404</v>
      </c>
    </row>
    <row r="99" spans="1:4" ht="3" customHeight="1" x14ac:dyDescent="0.2">
      <c r="A99" s="1299"/>
      <c r="B99" s="2007"/>
      <c r="C99" s="1303"/>
      <c r="D99" s="1311"/>
    </row>
    <row r="100" spans="1:4" x14ac:dyDescent="0.2">
      <c r="A100" s="1299"/>
      <c r="B100" s="1951"/>
      <c r="C100" s="1303">
        <f>C98+1</f>
        <v>30</v>
      </c>
      <c r="D100" s="1302" t="s">
        <v>2055</v>
      </c>
    </row>
    <row r="101" spans="1:4" ht="3" customHeight="1" x14ac:dyDescent="0.2">
      <c r="A101" s="1299"/>
      <c r="B101" s="2007"/>
      <c r="C101" s="1303"/>
      <c r="D101" s="2009"/>
    </row>
    <row r="102" spans="1:4" x14ac:dyDescent="0.2">
      <c r="A102" s="1299"/>
      <c r="B102" s="1951"/>
      <c r="C102" s="1303">
        <f>C100+1</f>
        <v>31</v>
      </c>
      <c r="D102" s="1302" t="s">
        <v>2056</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1"/>
      <c r="C106" s="1303">
        <f>C102+1</f>
        <v>32</v>
      </c>
      <c r="D106" s="1305" t="s">
        <v>2057</v>
      </c>
    </row>
    <row r="107" spans="1:4" ht="3" customHeight="1" x14ac:dyDescent="0.2">
      <c r="A107" s="1299"/>
      <c r="B107" s="2007"/>
      <c r="C107" s="1303"/>
      <c r="D107" s="1305"/>
    </row>
    <row r="108" spans="1:4" x14ac:dyDescent="0.2">
      <c r="A108" s="1299"/>
      <c r="B108" s="1951"/>
      <c r="C108" s="1303">
        <v>33</v>
      </c>
      <c r="D108" s="1305" t="s">
        <v>1402</v>
      </c>
    </row>
    <row r="109" spans="1:4" ht="3" customHeight="1" x14ac:dyDescent="0.2">
      <c r="A109" s="1299"/>
      <c r="B109" s="2007"/>
      <c r="C109" s="1303"/>
      <c r="D109" s="1305"/>
    </row>
    <row r="110" spans="1:4" x14ac:dyDescent="0.2">
      <c r="A110" s="1299"/>
      <c r="B110" s="1951"/>
      <c r="C110" s="1303">
        <f>C108+1</f>
        <v>34</v>
      </c>
      <c r="D110" s="1305" t="s">
        <v>1401</v>
      </c>
    </row>
    <row r="111" spans="1:4" ht="3" customHeight="1" x14ac:dyDescent="0.2">
      <c r="A111" s="1299"/>
      <c r="B111" s="2007"/>
      <c r="C111" s="1303"/>
      <c r="D111" s="1305"/>
    </row>
    <row r="112" spans="1:4" x14ac:dyDescent="0.2">
      <c r="A112" s="1299"/>
      <c r="B112" s="1951"/>
      <c r="C112" s="1303">
        <f>C110+1</f>
        <v>35</v>
      </c>
      <c r="D112" s="1305" t="s">
        <v>1400</v>
      </c>
    </row>
    <row r="113" spans="1:4" ht="11.25" customHeight="1" x14ac:dyDescent="0.2">
      <c r="A113" s="1299"/>
      <c r="B113" s="2010"/>
      <c r="C113" s="1303"/>
      <c r="D113" s="1309" t="s">
        <v>1399</v>
      </c>
    </row>
    <row r="114" spans="1:4" ht="3" customHeight="1" x14ac:dyDescent="0.2">
      <c r="A114" s="1299"/>
      <c r="B114" s="2011"/>
      <c r="C114" s="1303"/>
      <c r="D114" s="1309"/>
    </row>
    <row r="115" spans="1:4" x14ac:dyDescent="0.2">
      <c r="A115" s="1299"/>
      <c r="B115" s="1951"/>
      <c r="C115" s="1303">
        <f>C112+1</f>
        <v>36</v>
      </c>
      <c r="D115" s="1302" t="s">
        <v>1398</v>
      </c>
    </row>
    <row r="116" spans="1:4" ht="3" customHeight="1" x14ac:dyDescent="0.2">
      <c r="A116" s="1299"/>
      <c r="B116" s="2007"/>
      <c r="C116" s="1303"/>
      <c r="D116" s="1302"/>
    </row>
    <row r="117" spans="1:4" x14ac:dyDescent="0.2">
      <c r="A117" s="1299"/>
      <c r="B117" s="1951"/>
      <c r="C117" s="1303">
        <f>C115+1</f>
        <v>37</v>
      </c>
      <c r="D117" s="1302" t="s">
        <v>1753</v>
      </c>
    </row>
    <row r="118" spans="1:4" ht="3" customHeight="1" x14ac:dyDescent="0.2">
      <c r="A118" s="1299"/>
      <c r="B118" s="2007"/>
      <c r="C118" s="1303"/>
      <c r="D118" s="1302"/>
    </row>
    <row r="119" spans="1:4" x14ac:dyDescent="0.2">
      <c r="A119" s="1299"/>
      <c r="B119" s="1951"/>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1"/>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49" t="str">
        <f>'Single Audit Cover'!A7</f>
        <v>Harmony-Emge School District #175</v>
      </c>
      <c r="B1" s="2549"/>
      <c r="C1" s="2549"/>
      <c r="D1" s="2549"/>
      <c r="E1" s="2549"/>
    </row>
    <row r="2" spans="1:5" x14ac:dyDescent="0.2">
      <c r="A2" s="2550" t="str">
        <f>'Single Audit Cover'!E7</f>
        <v>50-082-1750-02</v>
      </c>
      <c r="B2" s="2550"/>
      <c r="C2" s="2550"/>
      <c r="D2" s="2550"/>
      <c r="E2" s="2550"/>
    </row>
    <row r="3" spans="1:5" ht="4.5" customHeight="1" x14ac:dyDescent="0.2"/>
    <row r="4" spans="1:5" x14ac:dyDescent="0.2">
      <c r="A4" s="1348" t="s">
        <v>1464</v>
      </c>
      <c r="B4" s="1346"/>
      <c r="C4" s="1346"/>
      <c r="D4" s="1347"/>
      <c r="E4" s="1346"/>
    </row>
    <row r="5" spans="1:5" x14ac:dyDescent="0.2">
      <c r="A5" s="1348"/>
      <c r="B5" s="201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737541</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27671</v>
      </c>
    </row>
    <row r="15" spans="1:5" x14ac:dyDescent="0.2">
      <c r="A15" s="1345"/>
      <c r="B15" s="1344"/>
      <c r="C15" s="1344"/>
    </row>
    <row r="16" spans="1:5" x14ac:dyDescent="0.2">
      <c r="A16" s="1345" t="s">
        <v>1454</v>
      </c>
      <c r="B16" s="1344"/>
      <c r="C16" s="1344"/>
    </row>
    <row r="17" spans="1:4" x14ac:dyDescent="0.2">
      <c r="A17" s="1345" t="s">
        <v>1907</v>
      </c>
      <c r="B17" s="1344" t="s">
        <v>1453</v>
      </c>
      <c r="C17" s="1344"/>
      <c r="D17" s="1343">
        <f>-SUM('Revenues 9-14'!C271:D271,'Revenues 9-14'!F271:G271)</f>
        <v>-12862</v>
      </c>
    </row>
    <row r="19" spans="1:4" ht="13.5" thickBot="1" x14ac:dyDescent="0.25">
      <c r="A19" s="2013" t="s">
        <v>1452</v>
      </c>
      <c r="D19" s="1342">
        <f>SUM(D10:D17)</f>
        <v>752350</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51"/>
      <c r="B24" s="2552"/>
      <c r="D24" s="1335"/>
    </row>
    <row r="25" spans="1:4" x14ac:dyDescent="0.2">
      <c r="A25" s="2547"/>
      <c r="B25" s="2548"/>
      <c r="D25" s="1335"/>
    </row>
    <row r="26" spans="1:4" x14ac:dyDescent="0.2">
      <c r="A26" s="2547"/>
      <c r="B26" s="2548"/>
      <c r="D26" s="1335"/>
    </row>
    <row r="27" spans="1:4" x14ac:dyDescent="0.2">
      <c r="A27" s="2547"/>
      <c r="B27" s="2548"/>
      <c r="D27" s="1335"/>
    </row>
    <row r="28" spans="1:4" x14ac:dyDescent="0.2">
      <c r="A28" s="2547"/>
      <c r="B28" s="2548"/>
      <c r="D28" s="1335"/>
    </row>
    <row r="29" spans="1:4" x14ac:dyDescent="0.2">
      <c r="A29" s="2547"/>
      <c r="B29" s="2548"/>
      <c r="D29" s="1335"/>
    </row>
    <row r="30" spans="1:4" x14ac:dyDescent="0.2">
      <c r="A30" s="2547"/>
      <c r="B30" s="2548"/>
      <c r="D30" s="1335"/>
    </row>
    <row r="32" spans="1:4" x14ac:dyDescent="0.2">
      <c r="A32" s="1337" t="s">
        <v>1450</v>
      </c>
      <c r="D32" s="1340">
        <f>SUM(D19:D30)</f>
        <v>752350</v>
      </c>
    </row>
    <row r="33" spans="1:4" x14ac:dyDescent="0.2">
      <c r="D33" s="1339"/>
    </row>
    <row r="34" spans="1:4" x14ac:dyDescent="0.2">
      <c r="A34" s="1330" t="s">
        <v>1449</v>
      </c>
    </row>
    <row r="35" spans="1:4" x14ac:dyDescent="0.2">
      <c r="A35" s="1330" t="s">
        <v>1448</v>
      </c>
      <c r="B35" s="1332" t="s">
        <v>1447</v>
      </c>
      <c r="D35" s="1338">
        <v>752350</v>
      </c>
    </row>
    <row r="37" spans="1:4" x14ac:dyDescent="0.2">
      <c r="A37" s="1337" t="s">
        <v>1446</v>
      </c>
    </row>
    <row r="39" spans="1:4" ht="13.35" customHeight="1" x14ac:dyDescent="0.2">
      <c r="A39" s="1336" t="s">
        <v>1445</v>
      </c>
    </row>
    <row r="40" spans="1:4" x14ac:dyDescent="0.2">
      <c r="A40" s="2547"/>
      <c r="B40" s="2548"/>
      <c r="D40" s="1335"/>
    </row>
    <row r="41" spans="1:4" x14ac:dyDescent="0.2">
      <c r="A41" s="2547"/>
      <c r="B41" s="2548"/>
      <c r="D41" s="1334"/>
    </row>
    <row r="42" spans="1:4" x14ac:dyDescent="0.2">
      <c r="A42" s="2547"/>
      <c r="B42" s="2548"/>
      <c r="D42" s="1334"/>
    </row>
    <row r="43" spans="1:4" x14ac:dyDescent="0.2">
      <c r="A43" s="2547"/>
      <c r="B43" s="2548"/>
      <c r="D43" s="1334"/>
    </row>
    <row r="44" spans="1:4" x14ac:dyDescent="0.2">
      <c r="A44" s="2547"/>
      <c r="B44" s="2548"/>
      <c r="D44" s="1334"/>
    </row>
    <row r="45" spans="1:4" x14ac:dyDescent="0.2">
      <c r="A45" s="2547"/>
      <c r="B45" s="2548"/>
      <c r="D45" s="1334"/>
    </row>
    <row r="47" spans="1:4" x14ac:dyDescent="0.2">
      <c r="B47" s="1333" t="s">
        <v>1444</v>
      </c>
      <c r="C47" s="1333"/>
      <c r="D47" s="1911">
        <f>SUM(D35:D45)</f>
        <v>752350</v>
      </c>
    </row>
    <row r="49" spans="2:4" x14ac:dyDescent="0.2">
      <c r="B49" s="1333" t="s">
        <v>1443</v>
      </c>
      <c r="C49" s="1333"/>
      <c r="D49" s="1911">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44" sqref="C4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62" t="str">
        <f>'Single Audit Cover'!A7</f>
        <v>Harmony-Emge School District #175</v>
      </c>
      <c r="B1" s="2563"/>
      <c r="C1" s="2563"/>
      <c r="D1" s="2563"/>
      <c r="E1" s="1406"/>
    </row>
    <row r="2" spans="1:7" ht="13.5" customHeight="1" x14ac:dyDescent="0.2">
      <c r="A2" s="2564" t="str">
        <f>'Single Audit Cover'!E7</f>
        <v>50-082-1750-02</v>
      </c>
      <c r="B2" s="2565"/>
      <c r="C2" s="2565"/>
      <c r="D2" s="2565"/>
      <c r="E2" s="1396"/>
    </row>
    <row r="3" spans="1:7" ht="15.75" customHeight="1" x14ac:dyDescent="0.25">
      <c r="A3" s="2566" t="s">
        <v>1494</v>
      </c>
      <c r="B3" s="2567"/>
      <c r="C3" s="2567"/>
      <c r="D3" s="2567"/>
      <c r="E3" s="1405"/>
    </row>
    <row r="4" spans="1:7" ht="13.5" customHeight="1" x14ac:dyDescent="0.25">
      <c r="A4" s="2568" t="str">
        <f>'Single Audit Cover'!A4</f>
        <v>Year Ending June 30, 2017</v>
      </c>
      <c r="B4" s="2569"/>
      <c r="C4" s="2569"/>
      <c r="D4" s="2569"/>
      <c r="E4" s="1405"/>
    </row>
    <row r="5" spans="1:7" ht="8.25" customHeight="1" x14ac:dyDescent="0.2">
      <c r="C5" s="1349"/>
      <c r="D5" s="1349"/>
    </row>
    <row r="6" spans="1:7" ht="13.5" customHeight="1" x14ac:dyDescent="0.2">
      <c r="A6" s="1341" t="s">
        <v>1847</v>
      </c>
      <c r="C6" s="1349"/>
      <c r="D6" s="1349"/>
    </row>
    <row r="7" spans="1:7" ht="60.95" customHeight="1" x14ac:dyDescent="0.2">
      <c r="A7" s="2561" t="s">
        <v>2124</v>
      </c>
      <c r="B7" s="2561"/>
      <c r="C7" s="2561"/>
      <c r="D7" s="2561"/>
      <c r="E7" s="2561"/>
      <c r="F7" s="2561"/>
    </row>
    <row r="8" spans="1:7" ht="12" customHeight="1" x14ac:dyDescent="0.2">
      <c r="A8" s="1341"/>
      <c r="B8" s="1995"/>
      <c r="C8" s="1995"/>
      <c r="D8" s="1995"/>
      <c r="E8" s="1404"/>
    </row>
    <row r="9" spans="1:7" ht="15" customHeight="1" x14ac:dyDescent="0.2">
      <c r="A9" s="1959" t="s">
        <v>1935</v>
      </c>
      <c r="B9" s="1961"/>
      <c r="C9" s="1961"/>
      <c r="D9" s="1961"/>
      <c r="E9" s="1962"/>
      <c r="F9" s="1960"/>
      <c r="G9" s="1960"/>
    </row>
    <row r="10" spans="1:7" ht="15" customHeight="1" x14ac:dyDescent="0.2">
      <c r="A10" s="2036" t="s">
        <v>1936</v>
      </c>
      <c r="B10" s="1963"/>
      <c r="C10" s="1964"/>
      <c r="D10" s="1963" t="s">
        <v>1937</v>
      </c>
      <c r="E10" s="1964" t="s">
        <v>2096</v>
      </c>
      <c r="F10" s="1963" t="s">
        <v>105</v>
      </c>
      <c r="G10" s="1960"/>
    </row>
    <row r="11" spans="1:7" ht="12" customHeight="1" x14ac:dyDescent="0.2">
      <c r="A11" s="2036"/>
      <c r="B11" s="1963"/>
      <c r="C11" s="2037"/>
      <c r="D11" s="1963"/>
      <c r="E11" s="2037"/>
      <c r="F11" s="1963"/>
      <c r="G11" s="1960"/>
    </row>
    <row r="12" spans="1:7" x14ac:dyDescent="0.2">
      <c r="A12" s="1341" t="s">
        <v>2068</v>
      </c>
      <c r="C12" s="1337"/>
      <c r="D12" s="1337"/>
    </row>
    <row r="13" spans="1:7" ht="15" customHeight="1" x14ac:dyDescent="0.2">
      <c r="A13" s="2561" t="s">
        <v>2125</v>
      </c>
      <c r="B13" s="2561"/>
      <c r="C13" s="2561"/>
      <c r="D13" s="2561"/>
      <c r="E13" s="2561"/>
      <c r="F13" s="2561"/>
    </row>
    <row r="14" spans="1:7" ht="9.75" customHeight="1" x14ac:dyDescent="0.2">
      <c r="C14" s="1337"/>
      <c r="D14" s="1337"/>
    </row>
    <row r="15" spans="1:7" ht="13.5" customHeight="1" x14ac:dyDescent="0.2">
      <c r="C15" s="1733" t="s">
        <v>1493</v>
      </c>
      <c r="D15" s="2559" t="s">
        <v>1492</v>
      </c>
      <c r="E15" s="2559"/>
      <c r="F15" s="2559"/>
    </row>
    <row r="16" spans="1:7" ht="13.5" customHeight="1" x14ac:dyDescent="0.2">
      <c r="A16" s="1368"/>
      <c r="B16" s="1341" t="s">
        <v>1491</v>
      </c>
      <c r="C16" s="1733" t="s">
        <v>1490</v>
      </c>
      <c r="D16" s="2560" t="s">
        <v>2069</v>
      </c>
      <c r="E16" s="2560"/>
      <c r="F16" s="2560"/>
    </row>
    <row r="17" spans="1:6" ht="20.45" customHeight="1" x14ac:dyDescent="0.2">
      <c r="A17" s="2038"/>
      <c r="B17" s="2039"/>
      <c r="C17" s="1958"/>
      <c r="D17" s="2554"/>
      <c r="E17" s="2554"/>
      <c r="F17" s="2554"/>
    </row>
    <row r="18" spans="1:6" ht="20.65" customHeight="1" x14ac:dyDescent="0.2">
      <c r="A18" s="2038"/>
      <c r="B18" s="2039"/>
      <c r="C18" s="1958"/>
      <c r="D18" s="2554"/>
      <c r="E18" s="2554"/>
      <c r="F18" s="2554"/>
    </row>
    <row r="19" spans="1:6" ht="20.65" customHeight="1" x14ac:dyDescent="0.2">
      <c r="A19" s="2038"/>
      <c r="B19" s="2039"/>
      <c r="C19" s="1958"/>
      <c r="D19" s="2554"/>
      <c r="E19" s="2554"/>
      <c r="F19" s="2554"/>
    </row>
    <row r="20" spans="1:6" ht="20.65" customHeight="1" x14ac:dyDescent="0.2">
      <c r="A20" s="2038"/>
      <c r="B20" s="2039"/>
      <c r="C20" s="1958"/>
      <c r="D20" s="2554"/>
      <c r="E20" s="2554"/>
      <c r="F20" s="2554"/>
    </row>
    <row r="21" spans="1:6" ht="20.65" customHeight="1" x14ac:dyDescent="0.2">
      <c r="A21" s="2038"/>
      <c r="B21" s="2039"/>
      <c r="C21" s="1958"/>
      <c r="D21" s="2554"/>
      <c r="E21" s="2554"/>
      <c r="F21" s="2554"/>
    </row>
    <row r="22" spans="1:6" ht="20.65" customHeight="1" x14ac:dyDescent="0.2">
      <c r="A22" s="2038"/>
      <c r="B22" s="2039"/>
      <c r="C22" s="1958"/>
      <c r="D22" s="2554"/>
      <c r="E22" s="2554"/>
      <c r="F22" s="2554"/>
    </row>
    <row r="23" spans="1:6" ht="20.65" customHeight="1" x14ac:dyDescent="0.2">
      <c r="A23" s="2038"/>
      <c r="B23" s="2039"/>
      <c r="C23" s="1958"/>
      <c r="D23" s="2554"/>
      <c r="E23" s="2554"/>
      <c r="F23" s="2554"/>
    </row>
    <row r="24" spans="1:6" ht="20.65" customHeight="1" x14ac:dyDescent="0.2">
      <c r="A24" s="2038"/>
      <c r="B24" s="2039"/>
      <c r="C24" s="1958"/>
      <c r="D24" s="2554"/>
      <c r="E24" s="2554"/>
      <c r="F24" s="2554"/>
    </row>
    <row r="25" spans="1:6" ht="20.65" customHeight="1" x14ac:dyDescent="0.2">
      <c r="A25" s="2038"/>
      <c r="B25" s="2039"/>
      <c r="C25" s="1958"/>
      <c r="D25" s="2554"/>
      <c r="E25" s="2554"/>
      <c r="F25" s="2554"/>
    </row>
    <row r="26" spans="1:6" ht="20.65" customHeight="1" x14ac:dyDescent="0.2">
      <c r="A26" s="2038"/>
      <c r="B26" s="2039"/>
      <c r="C26" s="1958"/>
      <c r="D26" s="2554"/>
      <c r="E26" s="2554"/>
      <c r="F26" s="2554"/>
    </row>
    <row r="27" spans="1:6" ht="20.65" customHeight="1" x14ac:dyDescent="0.2">
      <c r="A27" s="2038"/>
      <c r="B27" s="2039"/>
      <c r="C27" s="1958"/>
      <c r="D27" s="2554"/>
      <c r="E27" s="2554"/>
      <c r="F27" s="2554"/>
    </row>
    <row r="28" spans="1:6" ht="20.65" customHeight="1" x14ac:dyDescent="0.2">
      <c r="A28" s="2038"/>
      <c r="B28" s="2039"/>
      <c r="C28" s="1958"/>
      <c r="D28" s="2554"/>
      <c r="E28" s="2554"/>
      <c r="F28" s="2554"/>
    </row>
    <row r="29" spans="1:6" ht="20.65" customHeight="1" x14ac:dyDescent="0.2">
      <c r="A29" s="2038"/>
      <c r="B29" s="2039"/>
      <c r="C29" s="1958"/>
      <c r="D29" s="2554"/>
      <c r="E29" s="2554"/>
      <c r="F29" s="2554"/>
    </row>
    <row r="30" spans="1:6" ht="12" customHeight="1" x14ac:dyDescent="0.2">
      <c r="A30" s="1476"/>
      <c r="B30" s="1669"/>
      <c r="C30" s="1670"/>
      <c r="D30" s="1671"/>
      <c r="E30" s="1400"/>
    </row>
    <row r="31" spans="1:6" ht="12" customHeight="1" x14ac:dyDescent="0.2">
      <c r="A31" s="1734" t="s">
        <v>1938</v>
      </c>
      <c r="B31" s="1669"/>
      <c r="C31" s="1670"/>
      <c r="D31" s="1671"/>
      <c r="E31" s="1400"/>
    </row>
    <row r="32" spans="1:6" ht="30" customHeight="1" x14ac:dyDescent="0.2">
      <c r="A32" s="2555" t="s">
        <v>2070</v>
      </c>
      <c r="B32" s="2555"/>
      <c r="C32" s="2555"/>
      <c r="D32" s="2555"/>
      <c r="E32" s="2555"/>
      <c r="F32" s="2555"/>
    </row>
    <row r="33" spans="1:6" ht="13.5" customHeight="1" x14ac:dyDescent="0.2">
      <c r="A33" s="1476" t="s">
        <v>1754</v>
      </c>
      <c r="B33" s="1669"/>
      <c r="C33" s="1672">
        <f>21675+5996</f>
        <v>27671</v>
      </c>
      <c r="D33" s="1671"/>
      <c r="E33" s="1400"/>
    </row>
    <row r="34" spans="1:6" ht="13.5" customHeight="1" x14ac:dyDescent="0.2">
      <c r="A34" s="1476" t="s">
        <v>1755</v>
      </c>
      <c r="B34" s="1669"/>
      <c r="C34" s="1673">
        <v>0</v>
      </c>
      <c r="D34" s="1671" t="s">
        <v>2071</v>
      </c>
      <c r="E34" s="2556">
        <f>+C33+C34</f>
        <v>27671</v>
      </c>
      <c r="F34" s="2557"/>
    </row>
    <row r="35" spans="1:6" ht="12" customHeight="1" x14ac:dyDescent="0.2">
      <c r="A35" s="1476"/>
      <c r="B35" s="1669"/>
      <c r="C35" s="2040"/>
      <c r="D35" s="1671"/>
      <c r="E35" s="2041"/>
      <c r="F35" s="1401"/>
    </row>
    <row r="36" spans="1:6" ht="13.5" customHeight="1" x14ac:dyDescent="0.2">
      <c r="A36" s="1734" t="s">
        <v>1939</v>
      </c>
      <c r="B36" s="1669"/>
      <c r="C36" s="1670"/>
      <c r="D36" s="1671"/>
      <c r="E36" s="1400"/>
    </row>
    <row r="37" spans="1:6" ht="14.25" customHeight="1" x14ac:dyDescent="0.2">
      <c r="A37" s="1476" t="s">
        <v>1846</v>
      </c>
      <c r="B37" s="1669"/>
      <c r="C37" s="1674"/>
      <c r="D37" s="1671"/>
      <c r="E37" s="1400"/>
    </row>
    <row r="38" spans="1:6" ht="14.25" customHeight="1" x14ac:dyDescent="0.2">
      <c r="A38" s="1476"/>
      <c r="B38" s="1669" t="s">
        <v>1756</v>
      </c>
      <c r="C38" s="1675">
        <v>0</v>
      </c>
      <c r="D38" s="1671"/>
      <c r="E38" s="1400"/>
    </row>
    <row r="39" spans="1:6" ht="14.25" customHeight="1" x14ac:dyDescent="0.2">
      <c r="A39" s="1476"/>
      <c r="B39" s="1669" t="s">
        <v>1757</v>
      </c>
      <c r="C39" s="1675">
        <v>0</v>
      </c>
      <c r="D39" s="1671"/>
      <c r="E39" s="1400"/>
    </row>
    <row r="40" spans="1:6" ht="14.25" customHeight="1" x14ac:dyDescent="0.2">
      <c r="A40" s="1476"/>
      <c r="B40" s="1669" t="s">
        <v>1758</v>
      </c>
      <c r="C40" s="1675">
        <v>0</v>
      </c>
      <c r="D40" s="1671"/>
      <c r="E40" s="1400"/>
    </row>
    <row r="41" spans="1:6" ht="14.25" customHeight="1" x14ac:dyDescent="0.2">
      <c r="A41" s="1476"/>
      <c r="B41" s="1669" t="s">
        <v>1759</v>
      </c>
      <c r="C41" s="1675">
        <v>0</v>
      </c>
      <c r="D41" s="1671"/>
      <c r="E41" s="1400"/>
    </row>
    <row r="42" spans="1:6" ht="14.25" customHeight="1" x14ac:dyDescent="0.2">
      <c r="A42" s="1476" t="s">
        <v>1760</v>
      </c>
      <c r="B42" s="1669"/>
      <c r="C42" s="1675">
        <v>0</v>
      </c>
      <c r="D42" s="1671"/>
      <c r="E42" s="1400"/>
    </row>
    <row r="43" spans="1:6" ht="14.25" customHeight="1" x14ac:dyDescent="0.2">
      <c r="A43" s="1476" t="s">
        <v>1761</v>
      </c>
      <c r="B43" s="1669"/>
      <c r="C43" s="1676" t="s">
        <v>442</v>
      </c>
      <c r="D43" s="1671"/>
      <c r="E43" s="1400"/>
    </row>
    <row r="44" spans="1:6" ht="14.25" customHeight="1" x14ac:dyDescent="0.2">
      <c r="A44" s="1476"/>
      <c r="B44" s="1669"/>
      <c r="C44" s="1674" t="s">
        <v>1762</v>
      </c>
      <c r="D44" s="1671"/>
      <c r="E44" s="1400"/>
    </row>
    <row r="45" spans="1:6" ht="13.5" customHeight="1" x14ac:dyDescent="0.2">
      <c r="B45" s="1399"/>
      <c r="C45" s="1398"/>
      <c r="D45" s="1398"/>
    </row>
    <row r="46" spans="1:6" x14ac:dyDescent="0.2">
      <c r="A46" s="1677" t="s">
        <v>2072</v>
      </c>
      <c r="C46" s="1349"/>
      <c r="D46" s="1349"/>
    </row>
    <row r="47" spans="1:6" s="1399" customFormat="1" ht="11.25" customHeight="1" x14ac:dyDescent="0.2">
      <c r="A47" s="2042"/>
      <c r="B47" s="2033"/>
      <c r="C47" s="2033"/>
      <c r="D47" s="2033"/>
      <c r="E47" s="2033"/>
      <c r="F47" s="2033"/>
    </row>
    <row r="48" spans="1:6" s="1399" customFormat="1" ht="6" customHeight="1" x14ac:dyDescent="0.2">
      <c r="A48" s="2043"/>
    </row>
    <row r="49" spans="1:5" s="1354" customFormat="1" ht="23.25" customHeight="1" x14ac:dyDescent="0.2">
      <c r="A49" s="1397">
        <v>5</v>
      </c>
      <c r="B49" s="2558" t="s">
        <v>2073</v>
      </c>
      <c r="C49" s="2558"/>
      <c r="D49" s="2558"/>
      <c r="E49" s="1396"/>
    </row>
    <row r="50" spans="1:5" s="1354" customFormat="1" ht="3.75" customHeight="1" x14ac:dyDescent="0.2">
      <c r="A50" s="1397"/>
      <c r="B50" s="2044"/>
      <c r="C50" s="2044"/>
      <c r="D50" s="2044"/>
      <c r="E50" s="1396"/>
    </row>
    <row r="51" spans="1:5" s="1354" customFormat="1" ht="20.25" customHeight="1" x14ac:dyDescent="0.2">
      <c r="A51" s="1395">
        <v>6</v>
      </c>
      <c r="B51" s="2553" t="s">
        <v>1941</v>
      </c>
      <c r="C51" s="2553"/>
      <c r="D51" s="2553"/>
    </row>
    <row r="52" spans="1:5" ht="14.25" customHeight="1" x14ac:dyDescent="0.2">
      <c r="A52" s="1395"/>
      <c r="B52" s="2553"/>
      <c r="C52" s="2553"/>
      <c r="D52" s="255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80"/>
  <sheetViews>
    <sheetView showGridLines="0" topLeftCell="A32" zoomScaleNormal="100" workbookViewId="0">
      <selection activeCell="J19" sqref="J1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70" t="str">
        <f>'Single Audit Cover'!A7</f>
        <v>Harmony-Emge School District #175</v>
      </c>
      <c r="C1" s="2571"/>
      <c r="D1" s="2571"/>
      <c r="E1" s="2571"/>
      <c r="F1" s="2571"/>
      <c r="G1" s="2571"/>
      <c r="H1" s="2571"/>
      <c r="I1" s="2571"/>
      <c r="J1" s="2571"/>
      <c r="K1" s="2571"/>
      <c r="L1" s="2571"/>
      <c r="M1" s="2571"/>
    </row>
    <row r="2" spans="2:14" ht="15" x14ac:dyDescent="0.2">
      <c r="B2" s="2572" t="str">
        <f>'Single Audit Cover'!E7</f>
        <v>50-082-1750-02</v>
      </c>
      <c r="C2" s="2572"/>
      <c r="D2" s="2572"/>
      <c r="E2" s="2572"/>
      <c r="F2" s="2572"/>
      <c r="G2" s="2572"/>
      <c r="H2" s="2572"/>
      <c r="I2" s="2572"/>
      <c r="J2" s="2572"/>
      <c r="K2" s="2572"/>
      <c r="L2" s="2572"/>
      <c r="M2" s="2572"/>
      <c r="N2" s="1394"/>
    </row>
    <row r="3" spans="2:14" ht="15" x14ac:dyDescent="0.2">
      <c r="B3" s="2573" t="s">
        <v>1432</v>
      </c>
      <c r="C3" s="2573"/>
      <c r="D3" s="2573"/>
      <c r="E3" s="2573"/>
      <c r="F3" s="2573"/>
      <c r="G3" s="2573"/>
      <c r="H3" s="2573"/>
      <c r="I3" s="2573"/>
      <c r="J3" s="2573"/>
      <c r="K3" s="2573"/>
      <c r="L3" s="2573"/>
      <c r="M3" s="2573"/>
      <c r="N3" s="1394"/>
    </row>
    <row r="4" spans="2:14" ht="15" x14ac:dyDescent="0.2">
      <c r="B4" s="2574" t="str">
        <f>'[1]Single Audit Cover'!A4</f>
        <v>Year Ending June 30, 2017</v>
      </c>
      <c r="C4" s="2574"/>
      <c r="D4" s="2574"/>
      <c r="E4" s="2574"/>
      <c r="F4" s="2574"/>
      <c r="G4" s="2574"/>
      <c r="H4" s="2574"/>
      <c r="I4" s="2574"/>
      <c r="J4" s="2574"/>
      <c r="K4" s="2574"/>
      <c r="L4" s="2574"/>
      <c r="M4" s="2574"/>
      <c r="N4" s="1394"/>
    </row>
    <row r="6" spans="2:14" x14ac:dyDescent="0.2">
      <c r="B6" s="1393"/>
      <c r="C6" s="1392"/>
      <c r="D6" s="2014" t="s">
        <v>1488</v>
      </c>
      <c r="E6" s="2015" t="s">
        <v>607</v>
      </c>
      <c r="F6" s="2016"/>
      <c r="G6" s="1391" t="s">
        <v>1487</v>
      </c>
      <c r="H6" s="2015"/>
      <c r="I6" s="2015"/>
      <c r="J6" s="2015"/>
      <c r="K6" s="1390"/>
      <c r="L6" s="1389"/>
      <c r="M6" s="2017"/>
    </row>
    <row r="7" spans="2:14" x14ac:dyDescent="0.2">
      <c r="B7" s="2018" t="s">
        <v>2058</v>
      </c>
      <c r="C7" s="1388"/>
      <c r="D7" s="1387"/>
      <c r="E7" s="2019"/>
      <c r="F7" s="2020"/>
      <c r="G7" s="2019"/>
      <c r="H7" s="2021" t="s">
        <v>1484</v>
      </c>
      <c r="I7" s="2019"/>
      <c r="J7" s="2093" t="s">
        <v>1484</v>
      </c>
      <c r="K7" s="1383"/>
      <c r="L7" s="1382" t="s">
        <v>1482</v>
      </c>
      <c r="M7" s="1381"/>
    </row>
    <row r="8" spans="2:14" ht="15.75" x14ac:dyDescent="0.25">
      <c r="B8" s="2022" t="s">
        <v>2059</v>
      </c>
      <c r="C8" s="1388" t="s">
        <v>1486</v>
      </c>
      <c r="D8" s="1387" t="s">
        <v>1485</v>
      </c>
      <c r="E8" s="1386" t="s">
        <v>1484</v>
      </c>
      <c r="F8" s="1385" t="s">
        <v>1484</v>
      </c>
      <c r="G8" s="1384" t="s">
        <v>1484</v>
      </c>
      <c r="H8" s="2021" t="s">
        <v>1860</v>
      </c>
      <c r="I8" s="1383" t="s">
        <v>1484</v>
      </c>
      <c r="J8" s="2093" t="s">
        <v>2060</v>
      </c>
      <c r="K8" s="1383" t="s">
        <v>1483</v>
      </c>
      <c r="L8" s="1382" t="s">
        <v>1478</v>
      </c>
      <c r="M8" s="1381" t="s">
        <v>31</v>
      </c>
    </row>
    <row r="9" spans="2:14" ht="13.5" x14ac:dyDescent="0.2">
      <c r="B9" s="2023" t="s">
        <v>1481</v>
      </c>
      <c r="C9" s="1388" t="s">
        <v>1480</v>
      </c>
      <c r="D9" s="1387" t="s">
        <v>2061</v>
      </c>
      <c r="E9" s="1386" t="s">
        <v>1860</v>
      </c>
      <c r="F9" s="1385" t="s">
        <v>2060</v>
      </c>
      <c r="G9" s="1384" t="s">
        <v>1860</v>
      </c>
      <c r="H9" s="2021" t="s">
        <v>2062</v>
      </c>
      <c r="I9" s="1383" t="s">
        <v>2060</v>
      </c>
      <c r="J9" s="2093" t="s">
        <v>2062</v>
      </c>
      <c r="K9" s="1383" t="s">
        <v>1479</v>
      </c>
      <c r="L9" s="2024" t="s">
        <v>2063</v>
      </c>
      <c r="M9" s="1381"/>
    </row>
    <row r="10" spans="2:14" ht="11.85" customHeight="1" x14ac:dyDescent="0.2">
      <c r="B10" s="2023" t="s">
        <v>1477</v>
      </c>
      <c r="C10" s="1380" t="s">
        <v>1476</v>
      </c>
      <c r="D10" s="1379" t="s">
        <v>1475</v>
      </c>
      <c r="E10" s="1378" t="s">
        <v>1474</v>
      </c>
      <c r="F10" s="1377" t="s">
        <v>1473</v>
      </c>
      <c r="G10" s="1376" t="s">
        <v>1472</v>
      </c>
      <c r="H10" s="2025" t="s">
        <v>1489</v>
      </c>
      <c r="I10" s="1375" t="s">
        <v>1471</v>
      </c>
      <c r="J10" s="2094" t="s">
        <v>1489</v>
      </c>
      <c r="K10" s="1374" t="s">
        <v>1470</v>
      </c>
      <c r="L10" s="1374" t="s">
        <v>1469</v>
      </c>
      <c r="M10" s="1373" t="s">
        <v>1468</v>
      </c>
    </row>
    <row r="11" spans="2:14" ht="20.100000000000001" customHeight="1" x14ac:dyDescent="0.2">
      <c r="B11" s="1369"/>
      <c r="C11" s="1372"/>
      <c r="D11" s="1371"/>
      <c r="E11" s="1370"/>
      <c r="F11" s="1370"/>
      <c r="G11" s="1370"/>
      <c r="H11" s="1370"/>
      <c r="I11" s="1370"/>
      <c r="J11" s="1370"/>
      <c r="K11" s="1370"/>
      <c r="L11" s="1370">
        <f>+G11+I11+K11</f>
        <v>0</v>
      </c>
      <c r="M11" s="1370"/>
    </row>
    <row r="12" spans="2:14" ht="38.25" customHeight="1" x14ac:dyDescent="0.2">
      <c r="B12" s="2121" t="s">
        <v>2126</v>
      </c>
      <c r="C12" s="2120"/>
      <c r="D12" s="2120"/>
      <c r="E12" s="2120"/>
      <c r="F12" s="2120"/>
      <c r="G12" s="2120"/>
      <c r="H12" s="2120"/>
      <c r="I12" s="2120"/>
      <c r="J12" s="2120"/>
      <c r="K12" s="2120"/>
      <c r="L12" s="2120"/>
      <c r="M12" s="2132"/>
    </row>
    <row r="13" spans="2:14" x14ac:dyDescent="0.2">
      <c r="B13" s="2123" t="s">
        <v>2127</v>
      </c>
      <c r="C13" s="2124" t="s">
        <v>2128</v>
      </c>
      <c r="D13" s="2124" t="s">
        <v>2129</v>
      </c>
      <c r="E13" s="2125">
        <v>42866</v>
      </c>
      <c r="F13" s="2125"/>
      <c r="G13" s="2125">
        <v>12428</v>
      </c>
      <c r="H13" s="2125"/>
      <c r="I13" s="2125"/>
      <c r="J13" s="2125"/>
      <c r="K13" s="2125"/>
      <c r="L13" s="2128">
        <v>12428</v>
      </c>
      <c r="M13" s="2128" t="s">
        <v>2130</v>
      </c>
    </row>
    <row r="14" spans="2:14" s="2105" customFormat="1" x14ac:dyDescent="0.2">
      <c r="B14" s="2123" t="s">
        <v>2131</v>
      </c>
      <c r="C14" s="2124" t="s">
        <v>2128</v>
      </c>
      <c r="D14" s="2124" t="s">
        <v>2132</v>
      </c>
      <c r="E14" s="2125">
        <v>181471</v>
      </c>
      <c r="F14" s="2125">
        <v>29079</v>
      </c>
      <c r="G14" s="2125">
        <f>210550-29079</f>
        <v>181471</v>
      </c>
      <c r="H14" s="2125"/>
      <c r="I14" s="2125">
        <v>29079</v>
      </c>
      <c r="J14" s="2125"/>
      <c r="K14" s="2125"/>
      <c r="L14" s="2128">
        <v>210550</v>
      </c>
      <c r="M14" s="2128" t="s">
        <v>2130</v>
      </c>
    </row>
    <row r="15" spans="2:14" s="2105" customFormat="1" x14ac:dyDescent="0.2">
      <c r="B15" s="2123" t="s">
        <v>2133</v>
      </c>
      <c r="C15" s="2124" t="s">
        <v>2128</v>
      </c>
      <c r="D15" s="2124" t="s">
        <v>2134</v>
      </c>
      <c r="E15" s="2125"/>
      <c r="F15" s="2125">
        <v>181481</v>
      </c>
      <c r="G15" s="2125"/>
      <c r="H15" s="2125"/>
      <c r="I15" s="2125">
        <v>209975</v>
      </c>
      <c r="J15" s="2125"/>
      <c r="K15" s="2125"/>
      <c r="L15" s="2128">
        <v>209975</v>
      </c>
      <c r="M15" s="2125">
        <v>265414</v>
      </c>
    </row>
    <row r="16" spans="2:14" s="2105" customFormat="1" x14ac:dyDescent="0.2">
      <c r="B16" s="2123" t="s">
        <v>2135</v>
      </c>
      <c r="C16" s="2124" t="s">
        <v>2136</v>
      </c>
      <c r="D16" s="2124" t="s">
        <v>2137</v>
      </c>
      <c r="E16" s="2125">
        <v>12033</v>
      </c>
      <c r="F16" s="2125"/>
      <c r="G16" s="2125">
        <v>6759</v>
      </c>
      <c r="H16" s="2125"/>
      <c r="I16" s="2125"/>
      <c r="J16" s="2125"/>
      <c r="K16" s="2125"/>
      <c r="L16" s="2125">
        <v>6759</v>
      </c>
      <c r="M16" s="2128" t="s">
        <v>2130</v>
      </c>
    </row>
    <row r="17" spans="2:13" s="2105" customFormat="1" x14ac:dyDescent="0.2">
      <c r="B17" s="2123" t="s">
        <v>2138</v>
      </c>
      <c r="C17" s="2124" t="s">
        <v>2136</v>
      </c>
      <c r="D17" s="2124" t="s">
        <v>2139</v>
      </c>
      <c r="E17" s="2125">
        <v>14278</v>
      </c>
      <c r="F17" s="2125">
        <v>5289</v>
      </c>
      <c r="G17" s="2125">
        <v>11053</v>
      </c>
      <c r="H17" s="2125"/>
      <c r="I17" s="2125">
        <v>8514</v>
      </c>
      <c r="J17" s="2125"/>
      <c r="K17" s="2125"/>
      <c r="L17" s="2125">
        <v>19567</v>
      </c>
      <c r="M17" s="2128" t="s">
        <v>2130</v>
      </c>
    </row>
    <row r="18" spans="2:13" s="2105" customFormat="1" x14ac:dyDescent="0.2">
      <c r="B18" s="2123" t="s">
        <v>2140</v>
      </c>
      <c r="C18" s="2124" t="s">
        <v>2136</v>
      </c>
      <c r="D18" s="2124" t="s">
        <v>2141</v>
      </c>
      <c r="E18" s="2125"/>
      <c r="F18" s="2125">
        <v>23046</v>
      </c>
      <c r="G18" s="2125"/>
      <c r="H18" s="2125"/>
      <c r="I18" s="2125">
        <v>28106</v>
      </c>
      <c r="J18" s="2125"/>
      <c r="K18" s="2125"/>
      <c r="L18" s="2125">
        <v>28106</v>
      </c>
      <c r="M18" s="2125">
        <v>28106</v>
      </c>
    </row>
    <row r="19" spans="2:13" s="2105" customFormat="1" x14ac:dyDescent="0.2">
      <c r="B19" s="2123"/>
      <c r="C19" s="2124"/>
      <c r="D19" s="2124"/>
      <c r="E19" s="2125"/>
      <c r="F19" s="2125"/>
      <c r="G19" s="2125"/>
      <c r="H19" s="2125"/>
      <c r="I19" s="2125"/>
      <c r="J19" s="2125"/>
      <c r="K19" s="2125"/>
      <c r="L19" s="2125"/>
      <c r="M19" s="2125"/>
    </row>
    <row r="20" spans="2:13" s="2105" customFormat="1" ht="51" x14ac:dyDescent="0.2">
      <c r="B20" s="2121" t="s">
        <v>2142</v>
      </c>
      <c r="C20" s="2120"/>
      <c r="D20" s="2120"/>
      <c r="E20" s="2131">
        <v>250648</v>
      </c>
      <c r="F20" s="2131">
        <v>238895</v>
      </c>
      <c r="G20" s="2131">
        <f>SUM(G14:G19)</f>
        <v>199283</v>
      </c>
      <c r="H20" s="2131"/>
      <c r="I20" s="2131">
        <f>SUM(I14:I19)</f>
        <v>275674</v>
      </c>
      <c r="J20" s="2131"/>
      <c r="K20" s="2126"/>
      <c r="L20" s="2120"/>
      <c r="M20" s="2120"/>
    </row>
    <row r="21" spans="2:13" s="2105" customFormat="1" x14ac:dyDescent="0.2">
      <c r="B21" s="2122"/>
      <c r="C21" s="2124"/>
      <c r="D21" s="2124"/>
      <c r="E21" s="2125"/>
      <c r="F21" s="2125"/>
      <c r="G21" s="2125"/>
      <c r="H21" s="2125"/>
      <c r="I21" s="2125"/>
      <c r="J21" s="2125"/>
      <c r="K21" s="2125"/>
      <c r="L21" s="2125"/>
      <c r="M21" s="2125"/>
    </row>
    <row r="22" spans="2:13" s="2105" customFormat="1" x14ac:dyDescent="0.2">
      <c r="B22" s="2123" t="s">
        <v>466</v>
      </c>
      <c r="C22" s="2124"/>
      <c r="D22" s="2124"/>
      <c r="E22" s="2125"/>
      <c r="F22" s="2125"/>
      <c r="G22" s="2125"/>
      <c r="H22" s="2125"/>
      <c r="I22" s="2125"/>
      <c r="J22" s="2125"/>
      <c r="K22" s="2125"/>
      <c r="L22" s="2125"/>
      <c r="M22" s="2125"/>
    </row>
    <row r="23" spans="2:13" s="2105" customFormat="1" x14ac:dyDescent="0.2">
      <c r="B23" s="2123"/>
      <c r="C23" s="2124"/>
      <c r="D23" s="2124"/>
      <c r="E23" s="2125"/>
      <c r="F23" s="2125"/>
      <c r="G23" s="2125"/>
      <c r="H23" s="2125"/>
      <c r="I23" s="2125"/>
      <c r="J23" s="2125"/>
      <c r="K23" s="2125"/>
      <c r="L23" s="2125">
        <v>0</v>
      </c>
      <c r="M23" s="2125" t="s">
        <v>2130</v>
      </c>
    </row>
    <row r="24" spans="2:13" s="2105" customFormat="1" x14ac:dyDescent="0.2">
      <c r="B24" s="2123" t="s">
        <v>2143</v>
      </c>
      <c r="C24" s="2124"/>
      <c r="D24" s="2124"/>
      <c r="E24" s="2129">
        <v>0</v>
      </c>
      <c r="F24" s="2129">
        <v>0</v>
      </c>
      <c r="G24" s="2129">
        <v>0</v>
      </c>
      <c r="H24" s="2129"/>
      <c r="I24" s="2129">
        <v>0</v>
      </c>
      <c r="J24" s="2129"/>
      <c r="K24" s="2125"/>
      <c r="L24" s="2125"/>
      <c r="M24" s="2125"/>
    </row>
    <row r="25" spans="2:13" s="2105" customFormat="1" x14ac:dyDescent="0.2">
      <c r="B25" s="2123"/>
      <c r="C25" s="2124"/>
      <c r="D25" s="2124"/>
      <c r="E25" s="2125"/>
      <c r="F25" s="2125"/>
      <c r="G25" s="2125"/>
      <c r="H25" s="2125"/>
      <c r="I25" s="2125"/>
      <c r="J25" s="2125"/>
      <c r="K25" s="2125"/>
      <c r="L25" s="2125"/>
      <c r="M25" s="2125"/>
    </row>
    <row r="26" spans="2:13" s="2105" customFormat="1" ht="25.5" x14ac:dyDescent="0.2">
      <c r="B26" s="2121" t="s">
        <v>2144</v>
      </c>
      <c r="C26" s="2124"/>
      <c r="D26" s="2124"/>
      <c r="E26" s="2125"/>
      <c r="F26" s="2125"/>
      <c r="G26" s="2125"/>
      <c r="H26" s="2125"/>
      <c r="I26" s="2125"/>
      <c r="J26" s="2125"/>
      <c r="K26" s="2125"/>
      <c r="L26" s="2125"/>
      <c r="M26" s="2125"/>
    </row>
    <row r="27" spans="2:13" s="2105" customFormat="1" x14ac:dyDescent="0.2">
      <c r="B27" s="2133" t="s">
        <v>2145</v>
      </c>
      <c r="C27" s="2130">
        <v>93.778000000000006</v>
      </c>
      <c r="D27" s="2130" t="s">
        <v>2146</v>
      </c>
      <c r="E27" s="2128">
        <v>28762</v>
      </c>
      <c r="F27" s="2128"/>
      <c r="G27" s="2128">
        <v>28762</v>
      </c>
      <c r="H27" s="2128"/>
      <c r="I27" s="2128"/>
      <c r="J27" s="2128"/>
      <c r="K27" s="2128"/>
      <c r="L27" s="2128">
        <v>28762</v>
      </c>
      <c r="M27" s="2128" t="s">
        <v>2130</v>
      </c>
    </row>
    <row r="28" spans="2:13" s="2105" customFormat="1" x14ac:dyDescent="0.2">
      <c r="B28" s="2133" t="s">
        <v>2147</v>
      </c>
      <c r="C28" s="2130">
        <v>93.778000000000006</v>
      </c>
      <c r="D28" s="2130" t="s">
        <v>2148</v>
      </c>
      <c r="E28" s="2128"/>
      <c r="F28" s="2128">
        <v>15929</v>
      </c>
      <c r="G28" s="2128"/>
      <c r="H28" s="2128"/>
      <c r="I28" s="2128">
        <v>15929</v>
      </c>
      <c r="J28" s="2128"/>
      <c r="K28" s="2128"/>
      <c r="L28" s="2128">
        <v>15929</v>
      </c>
      <c r="M28" s="2128" t="s">
        <v>2130</v>
      </c>
    </row>
    <row r="29" spans="2:13" s="2105" customFormat="1" ht="38.25" x14ac:dyDescent="0.2">
      <c r="B29" s="2121" t="s">
        <v>2149</v>
      </c>
      <c r="C29" s="2130"/>
      <c r="D29" s="2124"/>
      <c r="E29" s="2129">
        <v>28762</v>
      </c>
      <c r="F29" s="2129">
        <v>15929</v>
      </c>
      <c r="G29" s="2129">
        <v>28762</v>
      </c>
      <c r="H29" s="2129"/>
      <c r="I29" s="2129">
        <v>15929</v>
      </c>
      <c r="J29" s="2129"/>
      <c r="K29" s="2125"/>
      <c r="L29" s="2125"/>
      <c r="M29" s="2125"/>
    </row>
    <row r="30" spans="2:13" s="2105" customFormat="1" x14ac:dyDescent="0.2">
      <c r="B30" s="2123"/>
      <c r="C30" s="2124"/>
      <c r="D30" s="2124"/>
      <c r="E30" s="2125"/>
      <c r="F30" s="2125"/>
      <c r="G30" s="2125"/>
      <c r="H30" s="2125"/>
      <c r="I30" s="2125"/>
      <c r="J30" s="2125"/>
      <c r="K30" s="2125"/>
      <c r="L30" s="2125"/>
      <c r="M30" s="2125"/>
    </row>
    <row r="31" spans="2:13" s="2105" customFormat="1" ht="38.25" x14ac:dyDescent="0.2">
      <c r="B31" s="2121" t="s">
        <v>2150</v>
      </c>
      <c r="C31" s="2124"/>
      <c r="D31" s="2124"/>
      <c r="E31" s="2125"/>
      <c r="F31" s="2125"/>
      <c r="G31" s="2125"/>
      <c r="H31" s="2125"/>
      <c r="I31" s="2125"/>
      <c r="J31" s="2125"/>
      <c r="K31" s="2125"/>
      <c r="L31" s="2125"/>
      <c r="M31" s="2125"/>
    </row>
    <row r="32" spans="2:13" s="2105" customFormat="1" x14ac:dyDescent="0.2">
      <c r="B32" s="2123" t="s">
        <v>2151</v>
      </c>
      <c r="C32" s="2124">
        <v>10.555</v>
      </c>
      <c r="D32" s="2124" t="s">
        <v>2152</v>
      </c>
      <c r="E32" s="2125">
        <v>41953</v>
      </c>
      <c r="F32" s="2125"/>
      <c r="G32" s="2125">
        <v>41953</v>
      </c>
      <c r="H32" s="2125"/>
      <c r="I32" s="2125"/>
      <c r="J32" s="2125"/>
      <c r="K32" s="2125"/>
      <c r="L32" s="2128">
        <v>41953</v>
      </c>
      <c r="M32" s="2125" t="s">
        <v>2130</v>
      </c>
    </row>
    <row r="33" spans="2:13" s="2105" customFormat="1" x14ac:dyDescent="0.2">
      <c r="B33" s="2123" t="s">
        <v>2153</v>
      </c>
      <c r="C33" s="2124">
        <v>10.555</v>
      </c>
      <c r="D33" s="2124" t="s">
        <v>2154</v>
      </c>
      <c r="E33" s="2125">
        <v>147807</v>
      </c>
      <c r="F33" s="2125">
        <v>64061</v>
      </c>
      <c r="G33" s="2125">
        <v>147807</v>
      </c>
      <c r="H33" s="2125"/>
      <c r="I33" s="2125">
        <v>64061.369999999995</v>
      </c>
      <c r="J33" s="2125"/>
      <c r="K33" s="2125"/>
      <c r="L33" s="2128">
        <v>211868.37</v>
      </c>
      <c r="M33" s="2125" t="s">
        <v>2130</v>
      </c>
    </row>
    <row r="34" spans="2:13" s="2105" customFormat="1" x14ac:dyDescent="0.2">
      <c r="B34" s="2123" t="s">
        <v>2155</v>
      </c>
      <c r="C34" s="2124">
        <v>10.555</v>
      </c>
      <c r="D34" s="2124" t="s">
        <v>2156</v>
      </c>
      <c r="E34" s="2125"/>
      <c r="F34" s="2125">
        <v>151634</v>
      </c>
      <c r="G34" s="2125"/>
      <c r="H34" s="2125"/>
      <c r="I34" s="2125">
        <v>177366</v>
      </c>
      <c r="J34" s="2125"/>
      <c r="K34" s="2125"/>
      <c r="L34" s="2128">
        <v>177366</v>
      </c>
      <c r="M34" s="2125" t="s">
        <v>2130</v>
      </c>
    </row>
    <row r="35" spans="2:13" s="2105" customFormat="1" x14ac:dyDescent="0.2">
      <c r="B35" s="2123" t="s">
        <v>2157</v>
      </c>
      <c r="C35" s="2124">
        <v>10.553000000000001</v>
      </c>
      <c r="D35" s="2124" t="s">
        <v>2158</v>
      </c>
      <c r="E35" s="2125">
        <v>11912</v>
      </c>
      <c r="F35" s="2125"/>
      <c r="G35" s="2125">
        <v>11912</v>
      </c>
      <c r="H35" s="2125"/>
      <c r="I35" s="2125"/>
      <c r="J35" s="2125"/>
      <c r="K35" s="2125"/>
      <c r="L35" s="2128">
        <v>11912</v>
      </c>
      <c r="M35" s="2125" t="s">
        <v>2130</v>
      </c>
    </row>
    <row r="36" spans="2:13" s="2105" customFormat="1" x14ac:dyDescent="0.2">
      <c r="B36" s="2123" t="s">
        <v>2159</v>
      </c>
      <c r="C36" s="2124">
        <v>10.553000000000001</v>
      </c>
      <c r="D36" s="2124" t="s">
        <v>2160</v>
      </c>
      <c r="E36" s="2125">
        <v>50686</v>
      </c>
      <c r="F36" s="2125">
        <v>20011</v>
      </c>
      <c r="G36" s="2125">
        <v>50686</v>
      </c>
      <c r="H36" s="2125"/>
      <c r="I36" s="2125">
        <v>20011</v>
      </c>
      <c r="J36" s="2125"/>
      <c r="K36" s="2125"/>
      <c r="L36" s="2128">
        <v>70697</v>
      </c>
      <c r="M36" s="2125" t="s">
        <v>2130</v>
      </c>
    </row>
    <row r="37" spans="2:13" s="2105" customFormat="1" x14ac:dyDescent="0.2">
      <c r="B37" s="2123" t="s">
        <v>2161</v>
      </c>
      <c r="C37" s="2124">
        <v>10.553000000000001</v>
      </c>
      <c r="D37" s="2124" t="s">
        <v>2162</v>
      </c>
      <c r="E37" s="2125"/>
      <c r="F37" s="2125">
        <v>52578</v>
      </c>
      <c r="G37" s="2125"/>
      <c r="H37" s="2125"/>
      <c r="I37" s="2125">
        <v>61101</v>
      </c>
      <c r="J37" s="2125"/>
      <c r="K37" s="2125"/>
      <c r="L37" s="2128">
        <v>61101</v>
      </c>
      <c r="M37" s="2125" t="s">
        <v>2130</v>
      </c>
    </row>
    <row r="38" spans="2:13" s="2105" customFormat="1" x14ac:dyDescent="0.2">
      <c r="B38" s="2123"/>
      <c r="C38" s="2124"/>
      <c r="D38" s="2124"/>
      <c r="E38" s="2125"/>
      <c r="F38" s="2125"/>
      <c r="G38" s="2125"/>
      <c r="H38" s="2125"/>
      <c r="I38" s="2125"/>
      <c r="J38" s="2125"/>
      <c r="K38" s="2125"/>
      <c r="L38" s="2125"/>
      <c r="M38" s="2125" t="s">
        <v>2130</v>
      </c>
    </row>
    <row r="39" spans="2:13" s="2105" customFormat="1" ht="51" x14ac:dyDescent="0.2">
      <c r="B39" s="2121" t="s">
        <v>2163</v>
      </c>
      <c r="C39" s="2124"/>
      <c r="D39" s="2124"/>
      <c r="E39" s="2129">
        <v>252358</v>
      </c>
      <c r="F39" s="2129">
        <v>288284</v>
      </c>
      <c r="G39" s="2129">
        <v>252358</v>
      </c>
      <c r="H39" s="2129"/>
      <c r="I39" s="2129">
        <v>322539.37</v>
      </c>
      <c r="J39" s="2129"/>
      <c r="K39" s="2125"/>
      <c r="L39" s="2125"/>
      <c r="M39" s="2125"/>
    </row>
    <row r="40" spans="2:13" s="2105" customFormat="1" x14ac:dyDescent="0.2">
      <c r="B40" s="2123"/>
      <c r="C40" s="2124"/>
      <c r="D40" s="2124"/>
      <c r="E40" s="2125"/>
      <c r="F40" s="2125"/>
      <c r="G40" s="2125"/>
      <c r="H40" s="2125"/>
      <c r="I40" s="2125"/>
      <c r="J40" s="2125"/>
      <c r="K40" s="2125"/>
      <c r="L40" s="2125"/>
      <c r="M40" s="2125"/>
    </row>
    <row r="41" spans="2:13" s="2105" customFormat="1" ht="25.5" x14ac:dyDescent="0.2">
      <c r="B41" s="2121" t="s">
        <v>2164</v>
      </c>
      <c r="C41" s="2124"/>
      <c r="D41" s="2124"/>
      <c r="E41" s="2125"/>
      <c r="F41" s="2125"/>
      <c r="G41" s="2125"/>
      <c r="H41" s="2125"/>
      <c r="I41" s="2125"/>
      <c r="J41" s="2125"/>
      <c r="K41" s="2125"/>
      <c r="L41" s="2125"/>
      <c r="M41" s="2125"/>
    </row>
    <row r="42" spans="2:13" s="2105" customFormat="1" x14ac:dyDescent="0.2">
      <c r="B42" s="2123" t="s">
        <v>2165</v>
      </c>
      <c r="C42" s="2124">
        <v>84.027000000000001</v>
      </c>
      <c r="D42" s="2124" t="s">
        <v>2166</v>
      </c>
      <c r="E42" s="2125">
        <v>199583</v>
      </c>
      <c r="F42" s="2125"/>
      <c r="G42" s="2125">
        <v>199583</v>
      </c>
      <c r="H42" s="2125"/>
      <c r="I42" s="2125"/>
      <c r="J42" s="2125"/>
      <c r="K42" s="2125"/>
      <c r="L42" s="2128">
        <v>199583</v>
      </c>
      <c r="M42" s="2125" t="s">
        <v>2130</v>
      </c>
    </row>
    <row r="43" spans="2:13" s="2105" customFormat="1" x14ac:dyDescent="0.2">
      <c r="B43" s="2123" t="s">
        <v>2167</v>
      </c>
      <c r="C43" s="2124">
        <v>84.027000000000001</v>
      </c>
      <c r="D43" s="2124" t="s">
        <v>2168</v>
      </c>
      <c r="E43" s="2125"/>
      <c r="F43" s="2125">
        <v>181571</v>
      </c>
      <c r="G43" s="2125"/>
      <c r="H43" s="2125"/>
      <c r="I43" s="2125">
        <v>192606</v>
      </c>
      <c r="J43" s="2125"/>
      <c r="K43" s="2125"/>
      <c r="L43" s="2125">
        <v>192606</v>
      </c>
      <c r="M43" s="2125" t="s">
        <v>2130</v>
      </c>
    </row>
    <row r="44" spans="2:13" s="2105" customFormat="1" x14ac:dyDescent="0.2">
      <c r="B44" s="2123" t="s">
        <v>2169</v>
      </c>
      <c r="C44" s="2124"/>
      <c r="D44" s="2124"/>
      <c r="E44" s="2129">
        <v>199583</v>
      </c>
      <c r="F44" s="2129">
        <v>181571</v>
      </c>
      <c r="G44" s="2129">
        <v>199583</v>
      </c>
      <c r="H44" s="2129"/>
      <c r="I44" s="2129">
        <v>192606</v>
      </c>
      <c r="J44" s="2129"/>
      <c r="K44" s="2125"/>
      <c r="L44" s="2125"/>
      <c r="M44" s="2125"/>
    </row>
    <row r="45" spans="2:13" s="2105" customFormat="1" x14ac:dyDescent="0.2">
      <c r="B45" s="2121"/>
      <c r="C45" s="2124"/>
      <c r="D45" s="2124"/>
      <c r="E45" s="2125"/>
      <c r="F45" s="2125"/>
      <c r="G45" s="2125"/>
      <c r="H45" s="2125"/>
      <c r="I45" s="2125"/>
      <c r="J45" s="2125"/>
      <c r="K45" s="2125"/>
      <c r="L45" s="2125"/>
      <c r="M45" s="2125"/>
    </row>
    <row r="46" spans="2:13" x14ac:dyDescent="0.2">
      <c r="B46" s="2123"/>
      <c r="C46" s="2124"/>
      <c r="D46" s="2124"/>
      <c r="E46" s="2125"/>
      <c r="F46" s="2125"/>
      <c r="G46" s="2125"/>
      <c r="H46" s="2125"/>
      <c r="I46" s="2125"/>
      <c r="J46" s="2125"/>
      <c r="K46" s="2125"/>
      <c r="L46" s="2125"/>
      <c r="M46" s="2125"/>
    </row>
    <row r="47" spans="2:13" x14ac:dyDescent="0.2">
      <c r="B47" s="2123" t="s">
        <v>2170</v>
      </c>
      <c r="C47" s="2124"/>
      <c r="D47" s="2124"/>
      <c r="E47" s="2129">
        <v>731351</v>
      </c>
      <c r="F47" s="2129">
        <v>724679</v>
      </c>
      <c r="G47" s="2129">
        <f>G44+G39+G29+G20</f>
        <v>679986</v>
      </c>
      <c r="H47" s="2129"/>
      <c r="I47" s="2129">
        <f>I44+I39+I29+I20</f>
        <v>806748.37</v>
      </c>
      <c r="J47" s="2129"/>
      <c r="K47" s="2125"/>
      <c r="L47" s="2125"/>
      <c r="M47" s="2125"/>
    </row>
    <row r="48" spans="2:13" x14ac:dyDescent="0.2">
      <c r="B48" s="2123"/>
      <c r="C48" s="2124"/>
      <c r="D48" s="2124"/>
      <c r="E48" s="2125"/>
      <c r="F48" s="2125"/>
      <c r="G48" s="2125"/>
      <c r="H48" s="2125"/>
      <c r="I48" s="2125"/>
      <c r="J48" s="2125"/>
      <c r="K48" s="2125"/>
      <c r="L48" s="2125"/>
      <c r="M48" s="2125"/>
    </row>
    <row r="49" spans="2:14" x14ac:dyDescent="0.2">
      <c r="B49" s="2123" t="s">
        <v>2171</v>
      </c>
      <c r="C49" s="2124"/>
      <c r="D49" s="2124"/>
      <c r="E49" s="2125"/>
      <c r="F49" s="2125"/>
      <c r="G49" s="2125"/>
      <c r="H49" s="2125"/>
      <c r="I49" s="2125"/>
      <c r="J49" s="2125"/>
      <c r="K49" s="2125"/>
      <c r="L49" s="2125"/>
      <c r="M49" s="2125"/>
    </row>
    <row r="50" spans="2:14" x14ac:dyDescent="0.2">
      <c r="B50" s="2123" t="s">
        <v>2172</v>
      </c>
      <c r="C50" s="2127" t="s">
        <v>2173</v>
      </c>
      <c r="D50" s="2124"/>
      <c r="E50" s="2128">
        <v>22528</v>
      </c>
      <c r="F50" s="2128"/>
      <c r="G50" s="2128">
        <v>22528</v>
      </c>
      <c r="H50" s="2128"/>
      <c r="I50" s="2128"/>
      <c r="J50" s="2128"/>
      <c r="K50" s="2125"/>
      <c r="L50" s="2125"/>
      <c r="M50" s="2125"/>
    </row>
    <row r="51" spans="2:14" x14ac:dyDescent="0.2">
      <c r="B51" s="2123" t="s">
        <v>2174</v>
      </c>
      <c r="C51" s="2127" t="s">
        <v>2173</v>
      </c>
      <c r="D51" s="2124"/>
      <c r="E51" s="2128"/>
      <c r="F51" s="2128">
        <v>21675</v>
      </c>
      <c r="G51" s="2128"/>
      <c r="H51" s="2128"/>
      <c r="I51" s="2128">
        <v>21675</v>
      </c>
      <c r="J51" s="2128"/>
      <c r="K51" s="2125"/>
      <c r="L51" s="2125"/>
      <c r="M51" s="2125"/>
    </row>
    <row r="52" spans="2:14" x14ac:dyDescent="0.2">
      <c r="B52" s="2123" t="s">
        <v>2175</v>
      </c>
      <c r="C52" s="2127" t="s">
        <v>2173</v>
      </c>
      <c r="D52" s="2124"/>
      <c r="E52" s="2128">
        <v>3898</v>
      </c>
      <c r="F52" s="2128"/>
      <c r="G52" s="2128">
        <v>3898</v>
      </c>
      <c r="H52" s="2128"/>
      <c r="I52" s="2128"/>
      <c r="J52" s="2128"/>
      <c r="K52" s="2125"/>
      <c r="L52" s="2125"/>
      <c r="M52" s="2125"/>
    </row>
    <row r="53" spans="2:14" x14ac:dyDescent="0.2">
      <c r="B53" s="2123" t="s">
        <v>2176</v>
      </c>
      <c r="C53" s="2127" t="s">
        <v>2173</v>
      </c>
      <c r="D53" s="2124"/>
      <c r="E53" s="2128"/>
      <c r="F53" s="2128">
        <v>5996</v>
      </c>
      <c r="G53" s="2128"/>
      <c r="H53" s="2128"/>
      <c r="I53" s="2128">
        <v>5996</v>
      </c>
      <c r="J53" s="2128"/>
      <c r="K53" s="2125"/>
      <c r="L53" s="2125"/>
      <c r="M53" s="2125"/>
    </row>
    <row r="54" spans="2:14" x14ac:dyDescent="0.2">
      <c r="B54" s="2123"/>
      <c r="C54" s="2124"/>
      <c r="D54" s="2124"/>
      <c r="E54" s="2125"/>
      <c r="F54" s="2125"/>
      <c r="G54" s="2125"/>
      <c r="H54" s="2125"/>
      <c r="I54" s="2125"/>
      <c r="J54" s="2125"/>
      <c r="K54" s="2125"/>
      <c r="L54" s="2125"/>
      <c r="M54" s="2125"/>
    </row>
    <row r="55" spans="2:14" ht="25.5" x14ac:dyDescent="0.2">
      <c r="B55" s="2121" t="s">
        <v>2177</v>
      </c>
      <c r="C55" s="2124"/>
      <c r="D55" s="2124"/>
      <c r="E55" s="2129">
        <v>757777</v>
      </c>
      <c r="F55" s="2129">
        <v>752350</v>
      </c>
      <c r="G55" s="2129">
        <f>SUM(G47:G54)</f>
        <v>706412</v>
      </c>
      <c r="H55" s="2129"/>
      <c r="I55" s="2129">
        <f>SUM(I47:I54)</f>
        <v>834419.37</v>
      </c>
      <c r="J55" s="2129"/>
      <c r="K55" s="2125"/>
      <c r="L55" s="2125"/>
      <c r="M55" s="2125"/>
    </row>
    <row r="56" spans="2:14" ht="12.75" customHeight="1" x14ac:dyDescent="0.2">
      <c r="B56" s="2026"/>
      <c r="C56" s="2027"/>
      <c r="D56" s="2028"/>
      <c r="E56" s="2029"/>
      <c r="F56" s="2029"/>
      <c r="G56" s="2029"/>
      <c r="H56" s="2029"/>
      <c r="I56" s="2029"/>
      <c r="J56" s="2029"/>
      <c r="K56" s="2029"/>
      <c r="L56" s="2029"/>
      <c r="M56" s="2029"/>
      <c r="N56" s="1366"/>
    </row>
    <row r="57" spans="2:14" x14ac:dyDescent="0.2">
      <c r="B57" s="2102"/>
      <c r="C57" s="2110"/>
      <c r="D57" s="2109"/>
      <c r="E57" s="2102"/>
      <c r="F57" s="2102"/>
      <c r="G57" s="2103"/>
      <c r="H57" s="2103"/>
      <c r="I57" s="2103"/>
      <c r="J57" s="2103"/>
      <c r="K57" s="2103"/>
      <c r="L57" s="2103"/>
      <c r="M57" s="2102"/>
      <c r="N57" s="1366"/>
    </row>
    <row r="58" spans="2:14" ht="13.5" customHeight="1" x14ac:dyDescent="0.2">
      <c r="B58" s="2111" t="s">
        <v>2064</v>
      </c>
      <c r="C58" s="2110"/>
      <c r="D58" s="2109"/>
      <c r="E58" s="2102"/>
      <c r="F58" s="2102"/>
      <c r="G58" s="2103"/>
      <c r="H58" s="2103"/>
      <c r="I58" s="2103"/>
      <c r="J58" s="2103"/>
      <c r="K58" s="2103"/>
      <c r="L58" s="2103"/>
      <c r="M58" s="2102"/>
      <c r="N58" s="1366"/>
    </row>
    <row r="59" spans="2:14" ht="8.25" customHeight="1" x14ac:dyDescent="0.2">
      <c r="B59" s="2111"/>
      <c r="C59" s="2110"/>
      <c r="D59" s="2109"/>
      <c r="E59" s="2102"/>
      <c r="F59" s="2102"/>
      <c r="G59" s="2103"/>
      <c r="H59" s="2103"/>
      <c r="I59" s="2103"/>
      <c r="J59" s="2103"/>
      <c r="K59" s="2103"/>
      <c r="L59" s="2103"/>
      <c r="M59" s="2102"/>
      <c r="N59" s="1366"/>
    </row>
    <row r="60" spans="2:14" x14ac:dyDescent="0.2">
      <c r="B60" s="2112" t="s">
        <v>1946</v>
      </c>
      <c r="C60" s="2113"/>
      <c r="D60" s="2114"/>
      <c r="E60" s="2115"/>
      <c r="F60" s="2115"/>
      <c r="G60" s="2115"/>
      <c r="H60" s="2115"/>
      <c r="I60" s="2105"/>
      <c r="J60" s="2105"/>
      <c r="K60" s="2106"/>
      <c r="L60" s="2106"/>
      <c r="M60" s="2105"/>
    </row>
    <row r="61" spans="2:14" x14ac:dyDescent="0.2">
      <c r="B61" s="2116"/>
      <c r="C61" s="2117"/>
      <c r="D61" s="2118"/>
      <c r="E61" s="2119"/>
      <c r="F61" s="2119"/>
      <c r="G61" s="2105"/>
      <c r="H61" s="2105"/>
      <c r="I61" s="2105"/>
      <c r="J61" s="2105"/>
      <c r="K61" s="2106"/>
      <c r="L61" s="2106"/>
      <c r="M61" s="2105"/>
    </row>
    <row r="62" spans="2:14" ht="13.5" customHeight="1" x14ac:dyDescent="0.2">
      <c r="B62" s="2104" t="s">
        <v>1467</v>
      </c>
      <c r="C62" s="2108"/>
      <c r="D62" s="2107"/>
      <c r="E62" s="2105"/>
      <c r="F62" s="2105"/>
      <c r="G62" s="2105"/>
      <c r="H62" s="2105"/>
      <c r="I62" s="2105"/>
      <c r="J62" s="2105"/>
      <c r="K62" s="2106"/>
      <c r="L62" s="2106"/>
      <c r="M62" s="2105"/>
    </row>
    <row r="63" spans="2:14" ht="13.5" customHeight="1" x14ac:dyDescent="0.2">
      <c r="B63" s="2030"/>
      <c r="C63" s="2031"/>
      <c r="D63" s="2032"/>
      <c r="E63" s="2033"/>
      <c r="F63" s="2033"/>
      <c r="G63" s="2033"/>
      <c r="H63" s="2033"/>
      <c r="I63" s="2033"/>
      <c r="J63" s="2033"/>
      <c r="K63" s="2034"/>
      <c r="L63" s="2034"/>
      <c r="M63" s="2033"/>
    </row>
    <row r="64" spans="2:14" ht="9.6" customHeight="1" x14ac:dyDescent="0.2">
      <c r="B64" s="1365"/>
      <c r="C64" s="1364"/>
      <c r="D64" s="1363"/>
      <c r="E64" s="1330"/>
      <c r="F64" s="1330"/>
      <c r="G64" s="1349"/>
      <c r="H64" s="1349"/>
      <c r="I64" s="1349"/>
      <c r="J64" s="1349"/>
    </row>
    <row r="65" spans="2:13" ht="11.25" customHeight="1" x14ac:dyDescent="0.2">
      <c r="B65" s="1360" t="s">
        <v>1466</v>
      </c>
      <c r="C65" s="1362"/>
      <c r="D65" s="1362"/>
      <c r="E65" s="1362"/>
      <c r="F65" s="1362"/>
      <c r="G65" s="1362"/>
      <c r="H65" s="1362"/>
      <c r="I65" s="1359"/>
      <c r="J65" s="1359"/>
      <c r="K65" s="1359"/>
      <c r="L65" s="1359"/>
      <c r="M65" s="1359"/>
    </row>
    <row r="66" spans="2:13" ht="11.25" customHeight="1" x14ac:dyDescent="0.2">
      <c r="B66" s="1361" t="s">
        <v>2065</v>
      </c>
      <c r="C66" s="1359"/>
      <c r="D66" s="1359"/>
      <c r="E66" s="1359"/>
      <c r="F66" s="1359"/>
      <c r="G66" s="1359"/>
      <c r="H66" s="1359"/>
      <c r="I66" s="1359"/>
      <c r="J66" s="1359"/>
      <c r="K66" s="1359"/>
      <c r="L66" s="1359"/>
      <c r="M66" s="1359"/>
    </row>
    <row r="67" spans="2:13" ht="3.95" customHeight="1" x14ac:dyDescent="0.2">
      <c r="B67" s="1361"/>
      <c r="C67" s="1359"/>
      <c r="D67" s="1359"/>
      <c r="E67" s="1359"/>
      <c r="F67" s="1359"/>
      <c r="G67" s="1359"/>
      <c r="H67" s="1359"/>
      <c r="I67" s="1359"/>
      <c r="J67" s="1359"/>
      <c r="K67" s="1359"/>
      <c r="L67" s="1359"/>
      <c r="M67" s="1359"/>
    </row>
    <row r="68" spans="2:13" ht="11.25" customHeight="1" x14ac:dyDescent="0.2">
      <c r="B68" s="1360" t="s">
        <v>1465</v>
      </c>
      <c r="C68" s="1359"/>
      <c r="D68" s="1359"/>
      <c r="E68" s="1359"/>
      <c r="F68" s="1359"/>
      <c r="G68" s="1359"/>
      <c r="H68" s="1359"/>
      <c r="I68" s="1359"/>
      <c r="J68" s="1359"/>
      <c r="K68" s="1359"/>
      <c r="L68" s="1359"/>
      <c r="M68" s="1359"/>
    </row>
    <row r="69" spans="2:13" ht="11.25" customHeight="1" x14ac:dyDescent="0.2">
      <c r="B69" s="1354" t="s">
        <v>2066</v>
      </c>
      <c r="C69" s="1357"/>
      <c r="D69" s="1356"/>
      <c r="E69" s="1354"/>
      <c r="F69" s="1354"/>
      <c r="G69" s="1354"/>
      <c r="H69" s="1354"/>
      <c r="I69" s="1354"/>
      <c r="J69" s="1354"/>
      <c r="K69" s="1355"/>
      <c r="L69" s="1355"/>
      <c r="M69" s="1354"/>
    </row>
    <row r="70" spans="2:13" ht="3.95" customHeight="1" x14ac:dyDescent="0.2">
      <c r="B70" s="1354"/>
      <c r="C70" s="1357"/>
      <c r="D70" s="1356"/>
      <c r="E70" s="1354"/>
      <c r="F70" s="1354"/>
      <c r="G70" s="1354"/>
      <c r="H70" s="1354"/>
      <c r="I70" s="1354"/>
      <c r="J70" s="1354"/>
      <c r="K70" s="1355"/>
      <c r="L70" s="1355"/>
      <c r="M70" s="1354"/>
    </row>
    <row r="71" spans="2:13" ht="11.25" customHeight="1" x14ac:dyDescent="0.2">
      <c r="B71" s="2035" t="s">
        <v>1940</v>
      </c>
      <c r="C71" s="1357"/>
      <c r="D71" s="1356"/>
      <c r="E71" s="1354"/>
      <c r="F71" s="1354"/>
      <c r="G71" s="1354"/>
      <c r="H71" s="1354"/>
      <c r="I71" s="1354"/>
      <c r="J71" s="1354"/>
      <c r="K71" s="1355"/>
      <c r="L71" s="1355"/>
      <c r="M71" s="1354"/>
    </row>
    <row r="72" spans="2:13" ht="3.95" customHeight="1" x14ac:dyDescent="0.2">
      <c r="B72" s="2035"/>
      <c r="C72" s="1357"/>
      <c r="D72" s="1356"/>
      <c r="E72" s="1354"/>
      <c r="F72" s="1354"/>
      <c r="G72" s="1354"/>
      <c r="H72" s="1354"/>
      <c r="I72" s="1354"/>
      <c r="J72" s="1354"/>
      <c r="K72" s="1355"/>
      <c r="L72" s="1355"/>
      <c r="M72" s="1354"/>
    </row>
    <row r="73" spans="2:13" ht="11.25" customHeight="1" x14ac:dyDescent="0.2">
      <c r="B73" s="1912" t="s">
        <v>1900</v>
      </c>
      <c r="C73" s="1357"/>
      <c r="D73" s="1356"/>
      <c r="E73" s="1354"/>
      <c r="F73" s="1354"/>
      <c r="G73" s="1354"/>
      <c r="H73" s="1354"/>
      <c r="I73" s="1354"/>
      <c r="J73" s="1354"/>
      <c r="K73" s="1355"/>
      <c r="L73" s="1355"/>
      <c r="M73" s="1354"/>
    </row>
    <row r="74" spans="2:13" ht="11.25" customHeight="1" x14ac:dyDescent="0.2">
      <c r="B74" s="1354" t="s">
        <v>2067</v>
      </c>
      <c r="G74" s="1349"/>
      <c r="H74" s="1349"/>
      <c r="I74" s="1349"/>
      <c r="J74" s="1349"/>
    </row>
    <row r="75" spans="2:13" ht="11.1" customHeight="1" x14ac:dyDescent="0.2">
      <c r="B75" s="1354"/>
      <c r="G75" s="1349"/>
      <c r="H75" s="1349"/>
      <c r="I75" s="1349"/>
      <c r="J75" s="1349"/>
    </row>
    <row r="76" spans="2:13" ht="11.1" customHeight="1" x14ac:dyDescent="0.2">
      <c r="B76" s="1354"/>
      <c r="G76" s="1349"/>
      <c r="H76" s="1349"/>
      <c r="I76" s="1349"/>
      <c r="J76" s="1349"/>
    </row>
    <row r="77" spans="2:13" ht="13.5" customHeight="1" x14ac:dyDescent="0.2">
      <c r="M77" s="1353"/>
    </row>
    <row r="78" spans="2:13" ht="13.5" customHeight="1" x14ac:dyDescent="0.2">
      <c r="M78" s="1353"/>
    </row>
    <row r="79" spans="2:13" ht="13.5" customHeight="1" x14ac:dyDescent="0.2">
      <c r="M79" s="1353"/>
    </row>
    <row r="80" spans="2:13" ht="13.5" customHeight="1" x14ac:dyDescent="0.2">
      <c r="G80" s="1349"/>
      <c r="H80" s="1349"/>
      <c r="I80" s="1349"/>
      <c r="J80" s="1349"/>
    </row>
    <row r="81" spans="7:10" ht="13.5" customHeight="1" x14ac:dyDescent="0.2">
      <c r="G81" s="1349"/>
      <c r="H81" s="1349"/>
      <c r="I81" s="1349"/>
      <c r="J81" s="1349"/>
    </row>
    <row r="82" spans="7:10" ht="13.5" customHeight="1" x14ac:dyDescent="0.2">
      <c r="G82" s="1349"/>
      <c r="H82" s="1349"/>
      <c r="I82" s="1349"/>
      <c r="J82" s="1349"/>
    </row>
    <row r="83" spans="7:10" ht="13.5" customHeight="1" x14ac:dyDescent="0.2">
      <c r="G83" s="1349"/>
      <c r="H83" s="1349"/>
      <c r="I83" s="1349"/>
      <c r="J83" s="1349"/>
    </row>
    <row r="84" spans="7:10" ht="13.5" customHeight="1" x14ac:dyDescent="0.2">
      <c r="G84" s="1349"/>
      <c r="H84" s="1349"/>
      <c r="I84" s="1349"/>
      <c r="J84" s="1349"/>
    </row>
    <row r="85" spans="7:10" ht="13.5" customHeight="1" x14ac:dyDescent="0.2">
      <c r="G85" s="1349"/>
      <c r="H85" s="1349"/>
      <c r="I85" s="1349"/>
      <c r="J85" s="1349"/>
    </row>
    <row r="86" spans="7:10" ht="13.5" customHeight="1" x14ac:dyDescent="0.2">
      <c r="G86" s="1349"/>
      <c r="H86" s="1349"/>
      <c r="I86" s="1349"/>
      <c r="J86" s="1349"/>
    </row>
    <row r="87" spans="7:10" ht="13.5" customHeight="1" x14ac:dyDescent="0.2"/>
    <row r="88" spans="7:10" ht="13.5" customHeight="1" x14ac:dyDescent="0.2"/>
    <row r="89" spans="7:10" ht="13.5" customHeight="1" x14ac:dyDescent="0.2"/>
    <row r="90" spans="7:10" ht="25.5" customHeight="1" x14ac:dyDescent="0.2"/>
    <row r="91" spans="7:10" ht="25.5" customHeight="1" x14ac:dyDescent="0.2"/>
    <row r="92" spans="7:10" ht="25.5" customHeight="1" x14ac:dyDescent="0.2"/>
    <row r="93" spans="7:10" ht="25.5" customHeight="1" x14ac:dyDescent="0.2"/>
    <row r="94" spans="7:10" ht="25.5" customHeight="1" x14ac:dyDescent="0.2"/>
    <row r="95" spans="7:10" ht="25.5" customHeight="1" x14ac:dyDescent="0.2"/>
    <row r="96" spans="7:10" ht="25.5" customHeight="1" x14ac:dyDescent="0.2"/>
    <row r="97" ht="25.5" customHeight="1" x14ac:dyDescent="0.2"/>
    <row r="98" ht="25.5" customHeight="1" x14ac:dyDescent="0.2"/>
    <row r="99" ht="25.5" customHeight="1" x14ac:dyDescent="0.2"/>
    <row r="100" ht="25.5" customHeight="1" x14ac:dyDescent="0.2"/>
    <row r="101" ht="25.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4.7" customHeight="1" x14ac:dyDescent="0.2"/>
    <row r="140" ht="12.2"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4.7" customHeight="1" x14ac:dyDescent="0.2"/>
    <row r="18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E50" sqref="E50"/>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86" t="str">
        <f>'Single Audit Cover'!A7</f>
        <v>Harmony-Emge School District #175</v>
      </c>
      <c r="C1" s="2587"/>
      <c r="D1" s="2587"/>
      <c r="E1" s="2587"/>
      <c r="F1" s="2587"/>
      <c r="G1" s="2587"/>
      <c r="H1" s="2587"/>
      <c r="I1" s="2587"/>
      <c r="J1" s="1433"/>
    </row>
    <row r="2" spans="2:10" s="1349" customFormat="1" ht="12.75" customHeight="1" x14ac:dyDescent="0.2">
      <c r="B2" s="2588" t="str">
        <f>'Single Audit Cover'!E7</f>
        <v>50-082-1750-02</v>
      </c>
      <c r="C2" s="2589"/>
      <c r="D2" s="2589"/>
      <c r="E2" s="2589"/>
      <c r="F2" s="2589"/>
      <c r="G2" s="2589"/>
      <c r="H2" s="2589"/>
      <c r="I2" s="2589"/>
      <c r="J2" s="1433"/>
    </row>
    <row r="3" spans="2:10" s="1349" customFormat="1" ht="12.75" customHeight="1" x14ac:dyDescent="0.2">
      <c r="B3" s="2590" t="s">
        <v>1512</v>
      </c>
      <c r="C3" s="2569"/>
      <c r="D3" s="2569"/>
      <c r="E3" s="2569"/>
      <c r="F3" s="2569"/>
      <c r="G3" s="2569"/>
      <c r="H3" s="2569"/>
      <c r="I3" s="2569"/>
      <c r="J3" s="1432"/>
    </row>
    <row r="4" spans="2:10" s="1349" customFormat="1" ht="12.75" customHeight="1" x14ac:dyDescent="0.2">
      <c r="B4" s="2590" t="str">
        <f>'Single Audit Cover'!A4</f>
        <v>Year Ending June 30, 2017</v>
      </c>
      <c r="C4" s="2569"/>
      <c r="D4" s="2569"/>
      <c r="E4" s="2569"/>
      <c r="F4" s="2569"/>
      <c r="G4" s="2569"/>
      <c r="H4" s="2569"/>
      <c r="I4" s="2569"/>
    </row>
    <row r="5" spans="2:10" s="1349" customFormat="1" ht="6.2" customHeight="1" x14ac:dyDescent="0.2">
      <c r="B5" s="1431" t="s">
        <v>1365</v>
      </c>
      <c r="C5" s="1398"/>
      <c r="D5" s="1398"/>
      <c r="E5" s="1420"/>
      <c r="F5" s="1399"/>
      <c r="G5" s="1399"/>
      <c r="H5" s="1399"/>
      <c r="I5" s="1399"/>
    </row>
    <row r="6" spans="2:10" s="1349" customFormat="1" ht="6.2" customHeight="1" x14ac:dyDescent="0.2">
      <c r="B6" s="2045"/>
      <c r="C6" s="2046"/>
      <c r="D6" s="2046"/>
      <c r="E6" s="2047"/>
      <c r="F6" s="2046"/>
      <c r="G6" s="2046"/>
      <c r="H6" s="2046"/>
      <c r="I6" s="2046"/>
    </row>
    <row r="7" spans="2:10" s="1349" customFormat="1" ht="13.5" customHeight="1" x14ac:dyDescent="0.2">
      <c r="B7" s="2590" t="s">
        <v>1511</v>
      </c>
      <c r="C7" s="2569"/>
      <c r="D7" s="2569"/>
      <c r="E7" s="2569"/>
      <c r="F7" s="2569"/>
      <c r="G7" s="2569"/>
      <c r="H7" s="2569"/>
      <c r="I7" s="2569"/>
    </row>
    <row r="8" spans="2:10" s="1349" customFormat="1" ht="6.2" customHeight="1" x14ac:dyDescent="0.2">
      <c r="B8" s="1430" t="s">
        <v>1365</v>
      </c>
      <c r="C8" s="1428"/>
      <c r="D8" s="1428"/>
      <c r="E8" s="1429"/>
      <c r="F8" s="1428"/>
      <c r="G8" s="1428"/>
      <c r="H8" s="1428"/>
      <c r="I8" s="1428"/>
    </row>
    <row r="9" spans="2:10" s="1349" customFormat="1" ht="9" customHeight="1" x14ac:dyDescent="0.2">
      <c r="B9" s="1427"/>
      <c r="C9" s="1399"/>
      <c r="D9" s="1399"/>
      <c r="E9" s="1420"/>
      <c r="F9" s="1399"/>
      <c r="G9" s="1399"/>
      <c r="H9" s="1399"/>
      <c r="I9" s="1399"/>
    </row>
    <row r="10" spans="2:10" s="1349" customFormat="1" ht="12.75" customHeight="1" x14ac:dyDescent="0.2">
      <c r="B10" s="1424" t="s">
        <v>1510</v>
      </c>
      <c r="C10" s="1422"/>
      <c r="D10" s="1422"/>
      <c r="E10" s="1350"/>
    </row>
    <row r="11" spans="2:10" s="1349" customFormat="1" ht="13.5" customHeight="1" x14ac:dyDescent="0.2">
      <c r="B11" s="1367" t="s">
        <v>1509</v>
      </c>
      <c r="C11" s="2591" t="s">
        <v>2178</v>
      </c>
      <c r="D11" s="2591"/>
      <c r="E11" s="1426"/>
      <c r="F11" s="1426"/>
      <c r="G11" s="1426"/>
    </row>
    <row r="12" spans="2:10" s="1349" customFormat="1" ht="11.45" customHeight="1" x14ac:dyDescent="0.2">
      <c r="B12" s="1352"/>
      <c r="C12" s="1416" t="s">
        <v>1763</v>
      </c>
      <c r="D12" s="1415"/>
      <c r="E12" s="1350"/>
    </row>
    <row r="13" spans="2:10" s="1349" customFormat="1" ht="12.75" customHeight="1" x14ac:dyDescent="0.2">
      <c r="B13" s="1425"/>
      <c r="C13" s="1403"/>
      <c r="D13" s="1403"/>
      <c r="E13" s="1350"/>
    </row>
    <row r="14" spans="2:10" s="1349" customFormat="1" ht="12.75" customHeight="1" x14ac:dyDescent="0.2">
      <c r="B14" s="1357" t="s">
        <v>1508</v>
      </c>
      <c r="C14" s="1368"/>
      <c r="E14" s="1350"/>
    </row>
    <row r="15" spans="2:10" s="1349" customFormat="1" ht="13.5" customHeight="1" x14ac:dyDescent="0.2">
      <c r="B15" s="1419" t="s">
        <v>1505</v>
      </c>
      <c r="C15" s="1418"/>
      <c r="D15" s="1421"/>
      <c r="E15" s="1413"/>
      <c r="F15" s="1354" t="s">
        <v>1031</v>
      </c>
      <c r="G15" s="1413" t="s">
        <v>2096</v>
      </c>
      <c r="H15" s="1354" t="s">
        <v>1503</v>
      </c>
      <c r="I15" s="1354"/>
    </row>
    <row r="16" spans="2:10" s="1349" customFormat="1" ht="8.4499999999999993" customHeight="1" x14ac:dyDescent="0.2">
      <c r="B16" s="1357"/>
      <c r="C16" s="1368"/>
      <c r="E16" s="1420"/>
      <c r="F16" s="1354"/>
      <c r="G16" s="1399"/>
      <c r="H16" s="1354"/>
      <c r="I16" s="1354"/>
    </row>
    <row r="17" spans="2:9" s="1349" customFormat="1" ht="13.5" customHeight="1" x14ac:dyDescent="0.2">
      <c r="B17" s="1419" t="s">
        <v>1504</v>
      </c>
      <c r="C17" s="1418"/>
      <c r="D17" s="1417"/>
      <c r="E17" s="2048"/>
      <c r="F17" s="1304"/>
      <c r="G17" s="2048"/>
      <c r="H17" s="1354"/>
      <c r="I17" s="1354"/>
    </row>
    <row r="18" spans="2:9" s="1349" customFormat="1" ht="12.75" customHeight="1" x14ac:dyDescent="0.2">
      <c r="B18" s="1419" t="s">
        <v>1764</v>
      </c>
      <c r="C18" s="1418"/>
      <c r="D18" s="1417"/>
      <c r="E18" s="1413"/>
      <c r="F18" s="1354" t="s">
        <v>1031</v>
      </c>
      <c r="G18" s="1413" t="s">
        <v>2096</v>
      </c>
      <c r="H18" s="1354" t="s">
        <v>1503</v>
      </c>
      <c r="I18" s="1354"/>
    </row>
    <row r="19" spans="2:9" s="1349" customFormat="1" ht="8.4499999999999993" customHeight="1" x14ac:dyDescent="0.2">
      <c r="B19" s="1357"/>
      <c r="C19" s="1368"/>
      <c r="E19" s="1420"/>
      <c r="F19" s="1354"/>
      <c r="G19" s="1399"/>
      <c r="H19" s="1354"/>
      <c r="I19" s="1354"/>
    </row>
    <row r="20" spans="2:9" s="1349" customFormat="1" ht="13.5" customHeight="1" x14ac:dyDescent="0.2">
      <c r="B20" s="1419" t="s">
        <v>2074</v>
      </c>
      <c r="C20" s="1418"/>
      <c r="D20" s="1417"/>
      <c r="E20" s="1413"/>
      <c r="F20" s="1354" t="s">
        <v>1031</v>
      </c>
      <c r="G20" s="1413" t="s">
        <v>2096</v>
      </c>
      <c r="H20" s="1354" t="s">
        <v>105</v>
      </c>
      <c r="I20" s="1354"/>
    </row>
    <row r="21" spans="2:9" s="1349" customFormat="1" ht="12.75" customHeight="1" x14ac:dyDescent="0.2">
      <c r="B21" s="1357"/>
      <c r="C21" s="1368"/>
      <c r="E21" s="1420"/>
      <c r="F21" s="1354"/>
      <c r="G21" s="1399"/>
      <c r="H21" s="1354"/>
      <c r="I21" s="1354"/>
    </row>
    <row r="22" spans="2:9" s="1349" customFormat="1" ht="12.75" customHeight="1" x14ac:dyDescent="0.2">
      <c r="B22" s="1424" t="s">
        <v>1507</v>
      </c>
      <c r="C22" s="1423"/>
      <c r="D22" s="1422"/>
      <c r="E22" s="1420"/>
      <c r="F22" s="1354"/>
      <c r="G22" s="1399"/>
      <c r="H22" s="1354"/>
      <c r="I22" s="1354"/>
    </row>
    <row r="23" spans="2:9" s="1349" customFormat="1" ht="12.75" customHeight="1" x14ac:dyDescent="0.2">
      <c r="B23" s="1357" t="s">
        <v>1506</v>
      </c>
      <c r="C23" s="1368"/>
      <c r="E23" s="1420"/>
      <c r="F23" s="1354"/>
      <c r="G23" s="1399"/>
      <c r="H23" s="1354"/>
      <c r="I23" s="1354"/>
    </row>
    <row r="24" spans="2:9" s="1349" customFormat="1" ht="13.5" customHeight="1" x14ac:dyDescent="0.2">
      <c r="B24" s="1419" t="s">
        <v>1505</v>
      </c>
      <c r="C24" s="1418"/>
      <c r="D24" s="1421"/>
      <c r="E24" s="1413"/>
      <c r="F24" s="1354" t="s">
        <v>1031</v>
      </c>
      <c r="G24" s="1413" t="s">
        <v>2096</v>
      </c>
      <c r="H24" s="1354" t="s">
        <v>1503</v>
      </c>
      <c r="I24" s="1354"/>
    </row>
    <row r="25" spans="2:9" s="1349" customFormat="1" ht="8.4499999999999993" customHeight="1" x14ac:dyDescent="0.2">
      <c r="B25" s="1357"/>
      <c r="C25" s="1368"/>
      <c r="E25" s="1420"/>
      <c r="F25" s="1354"/>
      <c r="G25" s="1399"/>
      <c r="H25" s="1354"/>
      <c r="I25" s="1354"/>
    </row>
    <row r="26" spans="2:9" s="1349" customFormat="1" ht="13.5" customHeight="1" x14ac:dyDescent="0.2">
      <c r="B26" s="1419" t="s">
        <v>1504</v>
      </c>
      <c r="C26" s="1418"/>
      <c r="D26" s="1417"/>
      <c r="E26" s="2048"/>
      <c r="F26" s="1304"/>
      <c r="G26" s="2048"/>
      <c r="H26" s="1354"/>
      <c r="I26" s="1354"/>
    </row>
    <row r="27" spans="2:9" s="1349" customFormat="1" ht="12.75" customHeight="1" x14ac:dyDescent="0.2">
      <c r="B27" s="1419" t="s">
        <v>1764</v>
      </c>
      <c r="C27" s="1418"/>
      <c r="D27" s="1417"/>
      <c r="E27" s="1413"/>
      <c r="F27" s="1354" t="s">
        <v>1031</v>
      </c>
      <c r="G27" s="1413" t="s">
        <v>2096</v>
      </c>
      <c r="H27" s="1354" t="s">
        <v>1503</v>
      </c>
      <c r="I27" s="1354"/>
    </row>
    <row r="28" spans="2:9" s="1349" customFormat="1" ht="12.75" customHeight="1" x14ac:dyDescent="0.2">
      <c r="B28" s="1357"/>
      <c r="C28" s="1368"/>
      <c r="E28" s="1350"/>
    </row>
    <row r="29" spans="2:9" s="1349" customFormat="1" ht="12.75" customHeight="1" x14ac:dyDescent="0.2">
      <c r="B29" s="1357" t="s">
        <v>1502</v>
      </c>
      <c r="C29" s="1368"/>
      <c r="D29" s="2592" t="s">
        <v>2178</v>
      </c>
      <c r="E29" s="2592"/>
      <c r="F29" s="2592"/>
      <c r="G29" s="2592"/>
      <c r="H29" s="2592"/>
      <c r="I29" s="2592"/>
    </row>
    <row r="30" spans="2:9" s="1349" customFormat="1" x14ac:dyDescent="0.2">
      <c r="B30" s="1357"/>
      <c r="C30" s="1399"/>
      <c r="D30" s="1416" t="s">
        <v>1765</v>
      </c>
      <c r="E30" s="1415"/>
      <c r="F30" s="1415"/>
      <c r="G30" s="1415"/>
      <c r="H30" s="1415"/>
      <c r="I30" s="1415"/>
    </row>
    <row r="31" spans="2:9" s="1349" customFormat="1" ht="9.9499999999999993" customHeight="1" x14ac:dyDescent="0.2">
      <c r="B31" s="1357"/>
      <c r="E31" s="1350"/>
    </row>
    <row r="32" spans="2:9" s="1349" customFormat="1" x14ac:dyDescent="0.2">
      <c r="B32" s="1357" t="s">
        <v>1501</v>
      </c>
      <c r="C32" s="1368"/>
      <c r="E32" s="1350"/>
    </row>
    <row r="33" spans="2:9" ht="13.5" customHeight="1" x14ac:dyDescent="0.2">
      <c r="B33" s="1357" t="s">
        <v>1942</v>
      </c>
      <c r="C33" s="1368"/>
      <c r="E33" s="1413"/>
      <c r="F33" s="1354" t="s">
        <v>1031</v>
      </c>
      <c r="G33" s="1413" t="s">
        <v>2096</v>
      </c>
      <c r="H33" s="1354" t="s">
        <v>105</v>
      </c>
    </row>
    <row r="35" spans="2:9" x14ac:dyDescent="0.2">
      <c r="B35" s="2049" t="s">
        <v>2075</v>
      </c>
      <c r="C35" s="1414"/>
      <c r="D35" s="1336"/>
    </row>
    <row r="36" spans="2:9" ht="6" customHeight="1" x14ac:dyDescent="0.2">
      <c r="B36" s="2049"/>
      <c r="C36" s="1414"/>
      <c r="D36" s="1336"/>
    </row>
    <row r="37" spans="2:9" ht="17.25" customHeight="1" x14ac:dyDescent="0.2">
      <c r="B37" s="2050" t="s">
        <v>1500</v>
      </c>
      <c r="C37" s="2593" t="s">
        <v>1499</v>
      </c>
      <c r="D37" s="2594"/>
      <c r="E37" s="2594"/>
      <c r="F37" s="2595"/>
      <c r="G37" s="2593" t="s">
        <v>2076</v>
      </c>
      <c r="H37" s="2594"/>
      <c r="I37" s="2595"/>
    </row>
    <row r="38" spans="2:9" ht="16.5" customHeight="1" x14ac:dyDescent="0.2">
      <c r="B38" s="2051">
        <v>10.555</v>
      </c>
      <c r="C38" s="2582" t="s">
        <v>1225</v>
      </c>
      <c r="D38" s="2583"/>
      <c r="E38" s="2583"/>
      <c r="F38" s="2584"/>
      <c r="G38" s="2596">
        <v>241427</v>
      </c>
      <c r="H38" s="2597"/>
      <c r="I38" s="2598"/>
    </row>
    <row r="39" spans="2:9" ht="16.5" customHeight="1" x14ac:dyDescent="0.2">
      <c r="B39" s="2051">
        <v>10.553000000000001</v>
      </c>
      <c r="C39" s="2582" t="s">
        <v>2179</v>
      </c>
      <c r="D39" s="2583"/>
      <c r="E39" s="2583"/>
      <c r="F39" s="2584"/>
      <c r="G39" s="2585">
        <v>81112</v>
      </c>
      <c r="H39" s="2585"/>
      <c r="I39" s="2585"/>
    </row>
    <row r="40" spans="2:9" ht="16.5" customHeight="1" x14ac:dyDescent="0.2">
      <c r="B40" s="2051">
        <v>10.555</v>
      </c>
      <c r="C40" s="2582" t="s">
        <v>2180</v>
      </c>
      <c r="D40" s="2583"/>
      <c r="E40" s="2583"/>
      <c r="F40" s="2584"/>
      <c r="G40" s="2585">
        <v>21675</v>
      </c>
      <c r="H40" s="2585"/>
      <c r="I40" s="2585"/>
    </row>
    <row r="41" spans="2:9" ht="16.5" customHeight="1" x14ac:dyDescent="0.2">
      <c r="B41" s="2051">
        <v>10.555</v>
      </c>
      <c r="C41" s="2582" t="s">
        <v>2181</v>
      </c>
      <c r="D41" s="2583"/>
      <c r="E41" s="2583"/>
      <c r="F41" s="2584"/>
      <c r="G41" s="2585">
        <v>5996</v>
      </c>
      <c r="H41" s="2585"/>
      <c r="I41" s="2585"/>
    </row>
    <row r="42" spans="2:9" ht="16.5" customHeight="1" x14ac:dyDescent="0.2">
      <c r="B42" s="2051"/>
      <c r="C42" s="2582"/>
      <c r="D42" s="2583"/>
      <c r="E42" s="2583"/>
      <c r="F42" s="2584"/>
      <c r="G42" s="2585"/>
      <c r="H42" s="2585"/>
      <c r="I42" s="2585"/>
    </row>
    <row r="43" spans="2:9" ht="16.5" customHeight="1" x14ac:dyDescent="0.2">
      <c r="B43" s="2051"/>
      <c r="C43" s="2575" t="s">
        <v>2077</v>
      </c>
      <c r="D43" s="2576"/>
      <c r="E43" s="2576"/>
      <c r="F43" s="2577"/>
      <c r="G43" s="2578">
        <f>SUM(G38:I42)</f>
        <v>350210</v>
      </c>
      <c r="H43" s="2578"/>
      <c r="I43" s="2578"/>
    </row>
    <row r="44" spans="2:9" ht="12.75" customHeight="1" x14ac:dyDescent="0.2"/>
    <row r="45" spans="2:9" ht="12.75" customHeight="1" x14ac:dyDescent="0.2">
      <c r="B45" s="1425" t="s">
        <v>2078</v>
      </c>
      <c r="D45" s="2579">
        <v>832037</v>
      </c>
      <c r="E45" s="2580"/>
    </row>
    <row r="46" spans="2:9" ht="5.25" customHeight="1" x14ac:dyDescent="0.2">
      <c r="B46" s="2052"/>
      <c r="D46" s="2053"/>
      <c r="E46" s="2054"/>
    </row>
    <row r="47" spans="2:9" ht="12.75" customHeight="1" x14ac:dyDescent="0.2">
      <c r="B47" s="1354" t="s">
        <v>2079</v>
      </c>
      <c r="C47" s="1354"/>
      <c r="D47" s="2055">
        <f>+G43/D45</f>
        <v>0.42090676255983811</v>
      </c>
      <c r="E47" s="2056"/>
      <c r="F47" s="2057"/>
      <c r="I47" s="2058"/>
    </row>
    <row r="48" spans="2:9" ht="9.9499999999999993" customHeight="1" x14ac:dyDescent="0.2"/>
    <row r="49" spans="1:9" x14ac:dyDescent="0.2">
      <c r="B49" s="1357" t="s">
        <v>1498</v>
      </c>
      <c r="C49" s="1368"/>
      <c r="D49" s="1368"/>
      <c r="E49" s="2581">
        <v>750000</v>
      </c>
      <c r="F49" s="2581"/>
      <c r="G49" s="2581"/>
      <c r="H49" s="1399"/>
    </row>
    <row r="51" spans="1:9" ht="13.5" customHeight="1" x14ac:dyDescent="0.2">
      <c r="B51" s="1357" t="s">
        <v>1497</v>
      </c>
      <c r="C51" s="1368"/>
      <c r="E51" s="1413"/>
      <c r="F51" s="1354" t="s">
        <v>1031</v>
      </c>
      <c r="G51" s="1413" t="s">
        <v>2096</v>
      </c>
      <c r="H51" s="1354" t="s">
        <v>105</v>
      </c>
    </row>
    <row r="52" spans="1:9" x14ac:dyDescent="0.2">
      <c r="B52" s="2031"/>
      <c r="C52" s="2033"/>
      <c r="D52" s="2059"/>
      <c r="E52" s="2060"/>
      <c r="F52" s="2061"/>
      <c r="G52" s="2061"/>
      <c r="H52" s="2061"/>
      <c r="I52" s="2061"/>
    </row>
    <row r="53" spans="1:9" ht="6" customHeight="1" x14ac:dyDescent="0.2">
      <c r="B53" s="1427"/>
      <c r="C53" s="1399"/>
      <c r="D53" s="2062"/>
      <c r="E53" s="2063"/>
      <c r="F53" s="2064"/>
      <c r="G53" s="2064"/>
      <c r="H53" s="2064"/>
      <c r="I53" s="2064"/>
    </row>
    <row r="54" spans="1:9" s="1407" customFormat="1" ht="13.5" x14ac:dyDescent="0.2">
      <c r="A54" s="1408"/>
      <c r="B54" s="2065" t="s">
        <v>2080</v>
      </c>
      <c r="C54" s="1412"/>
      <c r="D54" s="1412"/>
    </row>
    <row r="55" spans="1:9" s="1407" customFormat="1" ht="12.75" customHeight="1" x14ac:dyDescent="0.2">
      <c r="A55" s="1408"/>
      <c r="B55" s="1409" t="s">
        <v>2081</v>
      </c>
      <c r="C55" s="1408"/>
      <c r="D55" s="1408"/>
    </row>
    <row r="56" spans="1:9" s="1407" customFormat="1" ht="12.75" customHeight="1" x14ac:dyDescent="0.2">
      <c r="A56" s="1408"/>
      <c r="B56" s="1409" t="s">
        <v>2082</v>
      </c>
      <c r="C56" s="1408"/>
      <c r="D56" s="1408"/>
    </row>
    <row r="57" spans="1:9" s="1407" customFormat="1" ht="3.95" customHeight="1" x14ac:dyDescent="0.2">
      <c r="A57" s="1408"/>
      <c r="B57" s="1409"/>
      <c r="C57" s="1408"/>
      <c r="D57" s="1408"/>
    </row>
    <row r="58" spans="1:9" s="1407" customFormat="1" ht="13.5" customHeight="1" x14ac:dyDescent="0.2">
      <c r="A58" s="1408"/>
      <c r="B58" s="1411" t="s">
        <v>1496</v>
      </c>
      <c r="C58" s="1410"/>
      <c r="D58" s="1410"/>
    </row>
    <row r="59" spans="1:9" s="1407" customFormat="1" ht="3.95" customHeight="1" x14ac:dyDescent="0.2">
      <c r="A59" s="1408"/>
      <c r="B59" s="1411"/>
      <c r="C59" s="1410"/>
      <c r="D59" s="1410"/>
    </row>
    <row r="60" spans="1:9" s="1407" customFormat="1" ht="13.5" customHeight="1" x14ac:dyDescent="0.2">
      <c r="A60" s="1408"/>
      <c r="B60" s="1411" t="s">
        <v>1495</v>
      </c>
      <c r="C60" s="1410"/>
      <c r="D60" s="1410"/>
    </row>
    <row r="61" spans="1:9" s="1407" customFormat="1" ht="3.95" customHeight="1" x14ac:dyDescent="0.2">
      <c r="A61" s="1408"/>
      <c r="B61" s="1411"/>
      <c r="C61" s="1410"/>
      <c r="D61" s="1410"/>
    </row>
    <row r="62" spans="1:9" s="1407" customFormat="1" ht="12.75" customHeight="1" x14ac:dyDescent="0.2">
      <c r="A62" s="1408"/>
      <c r="B62" s="1411" t="s">
        <v>2083</v>
      </c>
      <c r="C62" s="1410"/>
      <c r="D62" s="1410"/>
    </row>
    <row r="63" spans="1:9" s="1407" customFormat="1" ht="13.5" customHeight="1" x14ac:dyDescent="0.2">
      <c r="A63" s="1408"/>
      <c r="B63" s="1409" t="s">
        <v>2084</v>
      </c>
      <c r="C63" s="1408"/>
      <c r="D63" s="1408"/>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86" t="str">
        <f>'Single Audit Cover'!A7</f>
        <v>Harmony-Emge School District #175</v>
      </c>
      <c r="C1" s="2586"/>
      <c r="D1" s="2586"/>
      <c r="E1" s="2586"/>
      <c r="F1" s="2586"/>
      <c r="G1" s="2586"/>
      <c r="H1" s="2586"/>
      <c r="I1" s="2586"/>
      <c r="J1" s="2586"/>
      <c r="K1" s="2586"/>
      <c r="L1" s="1466"/>
      <c r="M1" s="1466"/>
    </row>
    <row r="2" spans="1:13" ht="12" customHeight="1" x14ac:dyDescent="0.2">
      <c r="B2" s="2588" t="str">
        <f>'Single Audit Cover'!E7</f>
        <v>50-082-1750-02</v>
      </c>
      <c r="C2" s="2588"/>
      <c r="D2" s="2588"/>
      <c r="E2" s="2588"/>
      <c r="F2" s="2588"/>
      <c r="G2" s="2588"/>
      <c r="H2" s="2588"/>
      <c r="I2" s="2588"/>
      <c r="J2" s="2588"/>
      <c r="K2" s="2588"/>
      <c r="L2" s="1465"/>
      <c r="M2" s="1464"/>
    </row>
    <row r="3" spans="1:13" ht="10.35" customHeight="1" x14ac:dyDescent="0.2">
      <c r="B3" s="2568" t="s">
        <v>1512</v>
      </c>
      <c r="C3" s="2568"/>
      <c r="D3" s="2568"/>
      <c r="E3" s="2568"/>
      <c r="F3" s="2568"/>
      <c r="G3" s="2568"/>
      <c r="H3" s="2568"/>
      <c r="I3" s="2568"/>
      <c r="J3" s="2568"/>
      <c r="K3" s="2568"/>
      <c r="L3" s="1463"/>
      <c r="M3" s="1463"/>
    </row>
    <row r="4" spans="1:13" ht="14.25" customHeight="1" x14ac:dyDescent="0.2">
      <c r="B4" s="2601" t="str">
        <f>'Single Audit Cover'!A4</f>
        <v>Year Ending June 30, 2017</v>
      </c>
      <c r="C4" s="2601"/>
      <c r="D4" s="2601"/>
      <c r="E4" s="2601"/>
      <c r="F4" s="2601"/>
      <c r="G4" s="2601"/>
      <c r="H4" s="2601"/>
      <c r="I4" s="2601"/>
      <c r="J4" s="2601"/>
      <c r="K4" s="2601"/>
      <c r="L4" s="1462"/>
      <c r="M4" s="1462"/>
    </row>
    <row r="5" spans="1:13" ht="7.5" customHeight="1" x14ac:dyDescent="0.2">
      <c r="B5" s="1337" t="s">
        <v>1365</v>
      </c>
      <c r="C5" s="1337"/>
    </row>
    <row r="6" spans="1:13" ht="7.5" customHeight="1" x14ac:dyDescent="0.2">
      <c r="B6" s="2066"/>
      <c r="C6" s="2066"/>
      <c r="D6" s="2046"/>
      <c r="E6" s="2046"/>
      <c r="F6" s="2046"/>
      <c r="G6" s="2047"/>
      <c r="H6" s="2046"/>
      <c r="I6" s="2047"/>
      <c r="J6" s="2046"/>
      <c r="K6" s="2046"/>
      <c r="L6" s="1435"/>
    </row>
    <row r="7" spans="1:13" ht="12.75" customHeight="1" x14ac:dyDescent="0.2">
      <c r="A7" s="1368"/>
      <c r="B7" s="2601" t="s">
        <v>1531</v>
      </c>
      <c r="C7" s="2601"/>
      <c r="D7" s="2602"/>
      <c r="E7" s="2602"/>
      <c r="F7" s="2602"/>
      <c r="G7" s="2602"/>
      <c r="H7" s="2602"/>
      <c r="I7" s="2602"/>
      <c r="J7" s="2602"/>
      <c r="K7" s="2602"/>
      <c r="L7" s="1461"/>
    </row>
    <row r="8" spans="1:13" ht="7.5" customHeight="1" x14ac:dyDescent="0.2">
      <c r="B8" s="1399"/>
      <c r="C8" s="1399"/>
      <c r="D8" s="1399"/>
      <c r="E8" s="1399"/>
      <c r="F8" s="1399"/>
      <c r="G8" s="1420"/>
      <c r="H8" s="1399"/>
      <c r="I8" s="1420"/>
      <c r="J8" s="1399"/>
      <c r="K8" s="1399"/>
      <c r="L8" s="1435"/>
    </row>
    <row r="9" spans="1:13" ht="9.6" customHeight="1" x14ac:dyDescent="0.2">
      <c r="B9" s="2046"/>
      <c r="C9" s="2046"/>
      <c r="D9" s="2046"/>
      <c r="E9" s="2046"/>
      <c r="F9" s="2046"/>
      <c r="G9" s="2047"/>
      <c r="H9" s="2046"/>
      <c r="I9" s="2047"/>
      <c r="J9" s="2046"/>
      <c r="K9" s="2046"/>
      <c r="L9" s="1435"/>
    </row>
    <row r="10" spans="1:13" ht="16.5" customHeight="1" x14ac:dyDescent="0.2">
      <c r="B10" s="1460" t="s">
        <v>1530</v>
      </c>
      <c r="C10" s="1678" t="s">
        <v>2022</v>
      </c>
      <c r="D10" s="1679"/>
      <c r="E10" s="1399"/>
      <c r="F10" s="1403" t="s">
        <v>1529</v>
      </c>
      <c r="G10" s="1458"/>
      <c r="H10" s="1459" t="s">
        <v>1528</v>
      </c>
      <c r="I10" s="1458"/>
      <c r="J10" s="2067" t="s">
        <v>1527</v>
      </c>
      <c r="K10" s="1399"/>
      <c r="L10" s="1435"/>
    </row>
    <row r="11" spans="1:13" ht="13.5" customHeight="1" x14ac:dyDescent="0.2">
      <c r="B11" s="1399"/>
      <c r="C11" s="1399"/>
      <c r="D11" s="1399"/>
      <c r="E11" s="1399"/>
      <c r="F11" s="1399"/>
      <c r="G11" s="1420"/>
      <c r="H11" s="1399"/>
      <c r="I11" s="2068" t="s">
        <v>1526</v>
      </c>
      <c r="J11" s="1399"/>
      <c r="K11" s="1456"/>
      <c r="L11" s="1435"/>
    </row>
    <row r="12" spans="1:13" ht="13.5" customHeight="1" x14ac:dyDescent="0.2">
      <c r="B12" s="1398"/>
      <c r="C12" s="1398"/>
      <c r="D12" s="1399"/>
      <c r="E12" s="1399"/>
      <c r="F12" s="1399"/>
      <c r="G12" s="1420"/>
      <c r="H12" s="1399"/>
      <c r="I12" s="1420"/>
      <c r="J12" s="1399"/>
      <c r="L12" s="1435"/>
    </row>
    <row r="13" spans="1:13" s="1368" customFormat="1" ht="13.5" customHeight="1" x14ac:dyDescent="0.2">
      <c r="B13" s="2069" t="s">
        <v>1525</v>
      </c>
      <c r="C13" s="2069"/>
      <c r="D13" s="2070"/>
      <c r="E13" s="2070"/>
      <c r="F13" s="2070"/>
      <c r="G13" s="2071"/>
      <c r="H13" s="2070"/>
      <c r="I13" s="2071"/>
      <c r="J13" s="2070"/>
      <c r="K13" s="2070"/>
      <c r="L13" s="1453"/>
    </row>
    <row r="14" spans="1:13" ht="45.75" customHeight="1" x14ac:dyDescent="0.2">
      <c r="B14" s="2600"/>
      <c r="C14" s="2600"/>
      <c r="D14" s="2600"/>
      <c r="E14" s="2600"/>
      <c r="F14" s="2600"/>
      <c r="G14" s="2600"/>
      <c r="H14" s="2600"/>
      <c r="I14" s="2600"/>
      <c r="J14" s="2600"/>
      <c r="K14" s="2600"/>
      <c r="L14" s="1454"/>
    </row>
    <row r="15" spans="1:13" ht="4.5" customHeight="1" x14ac:dyDescent="0.2">
      <c r="B15" s="1417"/>
      <c r="C15" s="1417"/>
      <c r="D15" s="1455"/>
      <c r="E15" s="1455"/>
      <c r="F15" s="1455"/>
      <c r="H15" s="1455"/>
      <c r="J15" s="1455"/>
      <c r="K15" s="1455"/>
      <c r="L15" s="1454"/>
    </row>
    <row r="16" spans="1:13" s="1368" customFormat="1" ht="13.5" customHeight="1" x14ac:dyDescent="0.2">
      <c r="B16" s="2069" t="s">
        <v>1524</v>
      </c>
      <c r="C16" s="2069"/>
      <c r="D16" s="2070"/>
      <c r="E16" s="2070"/>
      <c r="F16" s="2070"/>
      <c r="G16" s="2071"/>
      <c r="H16" s="2070"/>
      <c r="I16" s="2071"/>
      <c r="J16" s="2070"/>
      <c r="K16" s="2070"/>
      <c r="L16" s="1453"/>
    </row>
    <row r="17" spans="2:12" ht="45.75" customHeight="1" x14ac:dyDescent="0.2">
      <c r="B17" s="2600"/>
      <c r="C17" s="2600"/>
      <c r="D17" s="2600"/>
      <c r="E17" s="2600"/>
      <c r="F17" s="2600"/>
      <c r="G17" s="2600"/>
      <c r="H17" s="2600"/>
      <c r="I17" s="2600"/>
      <c r="J17" s="2600"/>
      <c r="K17" s="2600"/>
      <c r="L17" s="1435"/>
    </row>
    <row r="18" spans="2:12" ht="4.5" customHeight="1" x14ac:dyDescent="0.2">
      <c r="B18" s="1417"/>
      <c r="C18" s="1417"/>
      <c r="L18" s="1435"/>
    </row>
    <row r="19" spans="2:12" s="1368" customFormat="1" ht="13.5" customHeight="1" x14ac:dyDescent="0.2">
      <c r="B19" s="2069" t="s">
        <v>2085</v>
      </c>
      <c r="C19" s="2069"/>
      <c r="D19" s="2070"/>
      <c r="E19" s="2070"/>
      <c r="F19" s="2070"/>
      <c r="G19" s="2071"/>
      <c r="H19" s="2070"/>
      <c r="I19" s="2071"/>
      <c r="J19" s="2070"/>
      <c r="K19" s="2070"/>
      <c r="L19" s="1453"/>
    </row>
    <row r="20" spans="2:12" ht="45.75" customHeight="1" x14ac:dyDescent="0.2">
      <c r="B20" s="2603"/>
      <c r="C20" s="2603"/>
      <c r="D20" s="2600"/>
      <c r="E20" s="2600"/>
      <c r="F20" s="2600"/>
      <c r="G20" s="2600"/>
      <c r="H20" s="2600"/>
      <c r="I20" s="2600"/>
      <c r="J20" s="2600"/>
      <c r="K20" s="2600"/>
      <c r="L20" s="1435"/>
    </row>
    <row r="21" spans="2:12" ht="4.5" customHeight="1" x14ac:dyDescent="0.2">
      <c r="B21" s="1452"/>
      <c r="C21" s="1452"/>
      <c r="L21" s="1435"/>
    </row>
    <row r="22" spans="2:12" ht="13.5" customHeight="1" x14ac:dyDescent="0.2">
      <c r="B22" s="2069" t="s">
        <v>1523</v>
      </c>
      <c r="C22" s="2069"/>
      <c r="D22" s="2046"/>
      <c r="E22" s="2046"/>
      <c r="F22" s="2046"/>
      <c r="G22" s="2047"/>
      <c r="H22" s="2046"/>
      <c r="I22" s="2047"/>
      <c r="J22" s="2046"/>
      <c r="K22" s="2046"/>
      <c r="L22" s="1435"/>
    </row>
    <row r="23" spans="2:12" ht="45" customHeight="1" x14ac:dyDescent="0.2">
      <c r="B23" s="2600"/>
      <c r="C23" s="2600"/>
      <c r="D23" s="2600"/>
      <c r="E23" s="2600"/>
      <c r="F23" s="2600"/>
      <c r="G23" s="2600"/>
      <c r="H23" s="2600"/>
      <c r="I23" s="2600"/>
      <c r="J23" s="2600"/>
      <c r="K23" s="2600"/>
      <c r="L23" s="1435"/>
    </row>
    <row r="24" spans="2:12" ht="4.5" customHeight="1" x14ac:dyDescent="0.2">
      <c r="B24" s="1417"/>
      <c r="C24" s="1417"/>
      <c r="L24" s="1435"/>
    </row>
    <row r="25" spans="2:12" ht="13.5" customHeight="1" x14ac:dyDescent="0.2">
      <c r="B25" s="2069" t="s">
        <v>1522</v>
      </c>
      <c r="C25" s="2069"/>
      <c r="D25" s="2046"/>
      <c r="E25" s="2046"/>
      <c r="F25" s="2046"/>
      <c r="G25" s="2047"/>
      <c r="H25" s="2046"/>
      <c r="I25" s="2047"/>
      <c r="J25" s="2046"/>
      <c r="K25" s="2046"/>
      <c r="L25" s="1435"/>
    </row>
    <row r="26" spans="2:12" ht="45.75" customHeight="1" x14ac:dyDescent="0.2">
      <c r="B26" s="2600"/>
      <c r="C26" s="2600"/>
      <c r="D26" s="2600"/>
      <c r="E26" s="2600"/>
      <c r="F26" s="2600"/>
      <c r="G26" s="2600"/>
      <c r="H26" s="2600"/>
      <c r="I26" s="2600"/>
      <c r="J26" s="2600"/>
      <c r="K26" s="2600"/>
      <c r="L26" s="1435"/>
    </row>
    <row r="27" spans="2:12" ht="4.5" customHeight="1" x14ac:dyDescent="0.2">
      <c r="B27" s="1417"/>
      <c r="C27" s="1417"/>
      <c r="L27" s="1435"/>
    </row>
    <row r="28" spans="2:12" ht="13.5" customHeight="1" x14ac:dyDescent="0.2">
      <c r="B28" s="2072" t="s">
        <v>1521</v>
      </c>
      <c r="C28" s="2072"/>
      <c r="D28" s="2046"/>
      <c r="E28" s="2046"/>
      <c r="F28" s="2046"/>
      <c r="G28" s="2047"/>
      <c r="H28" s="2046"/>
      <c r="I28" s="2047"/>
      <c r="J28" s="2046"/>
      <c r="K28" s="2046"/>
      <c r="L28" s="1435"/>
    </row>
    <row r="29" spans="2:12" ht="45.75" customHeight="1" x14ac:dyDescent="0.2">
      <c r="B29" s="2604"/>
      <c r="C29" s="2604"/>
      <c r="D29" s="2600"/>
      <c r="E29" s="2600"/>
      <c r="F29" s="2600"/>
      <c r="G29" s="2600"/>
      <c r="H29" s="2600"/>
      <c r="I29" s="2600"/>
      <c r="J29" s="2600"/>
      <c r="K29" s="2600"/>
      <c r="L29" s="1435"/>
    </row>
    <row r="30" spans="2:12" ht="4.5" customHeight="1" x14ac:dyDescent="0.2">
      <c r="B30" s="1451"/>
      <c r="C30" s="1451"/>
      <c r="D30" s="1399"/>
      <c r="E30" s="1399"/>
      <c r="F30" s="1399"/>
      <c r="G30" s="1420"/>
      <c r="H30" s="1399"/>
      <c r="I30" s="1420"/>
      <c r="J30" s="1399"/>
      <c r="K30" s="1399"/>
      <c r="L30" s="1435"/>
    </row>
    <row r="31" spans="2:12" s="1399" customFormat="1" ht="13.5" customHeight="1" x14ac:dyDescent="0.2">
      <c r="B31" s="2073" t="s">
        <v>1520</v>
      </c>
      <c r="C31" s="2073"/>
      <c r="D31" s="2066"/>
      <c r="E31" s="2046"/>
      <c r="F31" s="2046"/>
      <c r="G31" s="2047"/>
      <c r="H31" s="2046"/>
      <c r="I31" s="2047"/>
      <c r="J31" s="2046"/>
      <c r="K31" s="2046"/>
      <c r="L31" s="1435"/>
    </row>
    <row r="32" spans="2:12" s="1399" customFormat="1" ht="45.75" customHeight="1" x14ac:dyDescent="0.2">
      <c r="B32" s="2599"/>
      <c r="C32" s="2599"/>
      <c r="D32" s="2600"/>
      <c r="E32" s="2600"/>
      <c r="F32" s="2600"/>
      <c r="G32" s="2600"/>
      <c r="H32" s="2600"/>
      <c r="I32" s="2600"/>
      <c r="J32" s="2600"/>
      <c r="K32" s="2600"/>
      <c r="L32" s="1435"/>
    </row>
    <row r="33" spans="1:13" s="1399" customFormat="1" ht="4.5" customHeight="1" x14ac:dyDescent="0.2">
      <c r="B33" s="1450"/>
      <c r="C33" s="1450"/>
      <c r="G33" s="1420"/>
      <c r="I33" s="1420"/>
      <c r="L33" s="1435"/>
    </row>
    <row r="34" spans="1:13" s="1399" customFormat="1" ht="11.1" customHeight="1" x14ac:dyDescent="0.2">
      <c r="B34" s="2074" t="s">
        <v>1519</v>
      </c>
      <c r="C34" s="2075"/>
      <c r="D34" s="2076"/>
      <c r="E34" s="2076"/>
      <c r="F34" s="2076"/>
      <c r="G34" s="2077"/>
      <c r="H34" s="2076"/>
      <c r="I34" s="2077"/>
      <c r="J34" s="2076"/>
      <c r="K34" s="2078"/>
      <c r="L34" s="1435"/>
    </row>
    <row r="35" spans="1:13" s="1399" customFormat="1" ht="13.5" customHeight="1" x14ac:dyDescent="0.2">
      <c r="B35" s="1446" t="s">
        <v>1518</v>
      </c>
      <c r="C35" s="1680"/>
      <c r="D35" s="1449"/>
      <c r="E35" s="1448"/>
      <c r="F35" s="1447" t="s">
        <v>1517</v>
      </c>
      <c r="G35" s="1444"/>
      <c r="H35" s="1443"/>
      <c r="I35" s="1442"/>
      <c r="J35" s="1437"/>
      <c r="K35" s="1441"/>
      <c r="L35" s="1435"/>
    </row>
    <row r="36" spans="1:13" s="1399" customFormat="1" ht="13.5" customHeight="1" x14ac:dyDescent="0.2">
      <c r="B36" s="1446" t="s">
        <v>1516</v>
      </c>
      <c r="C36" s="1680"/>
      <c r="D36" s="2079"/>
      <c r="E36" s="1443"/>
      <c r="F36" s="1445" t="s">
        <v>1515</v>
      </c>
      <c r="G36" s="1444"/>
      <c r="H36" s="1443"/>
      <c r="I36" s="1442"/>
      <c r="J36" s="1437"/>
      <c r="K36" s="1441"/>
      <c r="L36" s="1435"/>
      <c r="M36" s="1440"/>
    </row>
    <row r="37" spans="1:13" s="1399" customFormat="1" ht="11.45" customHeight="1" x14ac:dyDescent="0.2">
      <c r="B37" s="1439"/>
      <c r="C37" s="1437"/>
      <c r="D37" s="1437"/>
      <c r="E37" s="1437"/>
      <c r="F37" s="1437"/>
      <c r="G37" s="1438"/>
      <c r="H37" s="1437"/>
      <c r="I37" s="1438"/>
      <c r="J37" s="1437"/>
      <c r="K37" s="1436"/>
      <c r="L37" s="1435"/>
    </row>
    <row r="38" spans="1:13" s="1399" customFormat="1" ht="8.25" customHeight="1" x14ac:dyDescent="0.2">
      <c r="A38" s="2033"/>
      <c r="B38" s="2080"/>
      <c r="C38" s="2080"/>
      <c r="D38" s="2080"/>
      <c r="E38" s="2080"/>
      <c r="F38" s="2080"/>
      <c r="G38" s="2081"/>
      <c r="H38" s="2080"/>
      <c r="I38" s="2081"/>
      <c r="J38" s="2080"/>
      <c r="K38" s="2080"/>
      <c r="L38" s="1435"/>
    </row>
    <row r="39" spans="1:13" ht="11.85" customHeight="1" x14ac:dyDescent="0.2">
      <c r="B39" s="1486" t="s">
        <v>1766</v>
      </c>
      <c r="C39" s="1486"/>
      <c r="D39" s="1399"/>
      <c r="E39" s="1399"/>
      <c r="F39" s="1399"/>
      <c r="L39" s="1435"/>
    </row>
    <row r="40" spans="1:13" ht="9.6" customHeight="1" x14ac:dyDescent="0.2">
      <c r="B40" s="1354" t="s">
        <v>2023</v>
      </c>
      <c r="C40" s="1354"/>
      <c r="L40" s="1435"/>
    </row>
    <row r="41" spans="1:13" ht="9.6" customHeight="1" x14ac:dyDescent="0.2">
      <c r="B41" s="1354" t="s">
        <v>2024</v>
      </c>
      <c r="C41" s="1354"/>
    </row>
    <row r="42" spans="1:13" ht="11.85" customHeight="1" x14ac:dyDescent="0.2">
      <c r="B42" s="1358" t="s">
        <v>1514</v>
      </c>
      <c r="C42" s="1358"/>
    </row>
    <row r="43" spans="1:13" ht="9.6" customHeight="1" x14ac:dyDescent="0.2">
      <c r="B43" s="1354" t="s">
        <v>1513</v>
      </c>
      <c r="C43" s="1354"/>
      <c r="M43" s="1434"/>
    </row>
    <row r="44" spans="1:13" ht="12.6" customHeight="1" x14ac:dyDescent="0.2">
      <c r="B44" s="1358" t="s">
        <v>1943</v>
      </c>
      <c r="C44" s="1358"/>
      <c r="M44" s="1434"/>
    </row>
    <row r="45" spans="1:13" ht="9.6" customHeight="1" x14ac:dyDescent="0.2">
      <c r="B45" s="1354"/>
      <c r="C45" s="1354"/>
      <c r="M45" s="1434"/>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08" t="str">
        <f>'Single Audit Cover'!A7</f>
        <v>Harmony-Emge School District #175</v>
      </c>
      <c r="C1" s="2608"/>
      <c r="D1" s="2608"/>
      <c r="E1" s="2608"/>
      <c r="F1" s="2608"/>
      <c r="G1" s="2608"/>
      <c r="H1" s="2608"/>
      <c r="I1" s="2608"/>
      <c r="J1" s="2608"/>
      <c r="K1" s="2608"/>
      <c r="L1" s="1485"/>
    </row>
    <row r="2" spans="1:12" ht="12.75" customHeight="1" x14ac:dyDescent="0.2">
      <c r="B2" s="2609" t="str">
        <f>'Single Audit Cover'!E7</f>
        <v>50-082-1750-02</v>
      </c>
      <c r="C2" s="2609"/>
      <c r="D2" s="2609"/>
      <c r="E2" s="2609"/>
      <c r="F2" s="2609"/>
      <c r="G2" s="2609"/>
      <c r="H2" s="2609"/>
      <c r="I2" s="2609"/>
      <c r="J2" s="2609"/>
      <c r="K2" s="2609"/>
      <c r="L2" s="1484"/>
    </row>
    <row r="3" spans="1:12" ht="12.75" customHeight="1" x14ac:dyDescent="0.2">
      <c r="B3" s="2568" t="s">
        <v>1512</v>
      </c>
      <c r="C3" s="2568"/>
      <c r="D3" s="2568"/>
      <c r="E3" s="2568"/>
      <c r="F3" s="2568"/>
      <c r="G3" s="2568"/>
      <c r="H3" s="2568"/>
      <c r="I3" s="2568"/>
      <c r="J3" s="2568"/>
      <c r="K3" s="2568"/>
      <c r="L3" s="1463"/>
    </row>
    <row r="4" spans="1:12" ht="12.75" customHeight="1" x14ac:dyDescent="0.2">
      <c r="B4" s="2568" t="str">
        <f>'Single Audit Cover'!A4</f>
        <v>Year Ending June 30, 2017</v>
      </c>
      <c r="C4" s="2568"/>
      <c r="D4" s="2568"/>
      <c r="E4" s="2568"/>
      <c r="F4" s="2568"/>
      <c r="G4" s="2568"/>
      <c r="H4" s="2568"/>
      <c r="I4" s="2568"/>
      <c r="J4" s="2568"/>
      <c r="K4" s="2568"/>
      <c r="L4" s="1463"/>
    </row>
    <row r="5" spans="1:12" ht="5.25" customHeight="1" x14ac:dyDescent="0.2">
      <c r="B5" s="1337" t="s">
        <v>1365</v>
      </c>
      <c r="C5" s="1337"/>
      <c r="L5" s="1399"/>
    </row>
    <row r="6" spans="1:12" ht="30.75" customHeight="1" x14ac:dyDescent="0.2">
      <c r="A6" s="1399"/>
      <c r="B6" s="2610" t="s">
        <v>1551</v>
      </c>
      <c r="C6" s="2610"/>
      <c r="D6" s="2610"/>
      <c r="E6" s="2610"/>
      <c r="F6" s="2610"/>
      <c r="G6" s="2610"/>
      <c r="H6" s="2610"/>
      <c r="I6" s="2610"/>
      <c r="J6" s="2610"/>
      <c r="K6" s="2610"/>
      <c r="L6" s="1399"/>
    </row>
    <row r="7" spans="1:12" ht="4.5" customHeight="1" x14ac:dyDescent="0.2">
      <c r="B7" s="2046"/>
      <c r="C7" s="2046"/>
      <c r="D7" s="2046"/>
      <c r="E7" s="2046"/>
      <c r="F7" s="2046"/>
      <c r="G7" s="2047"/>
      <c r="H7" s="2046"/>
      <c r="I7" s="2047"/>
      <c r="J7" s="2046"/>
      <c r="K7" s="2046"/>
      <c r="L7" s="1399"/>
    </row>
    <row r="8" spans="1:12" ht="13.5" customHeight="1" x14ac:dyDescent="0.2">
      <c r="B8" s="1403" t="s">
        <v>1550</v>
      </c>
      <c r="C8" s="1681" t="s">
        <v>2022</v>
      </c>
      <c r="D8" s="1682"/>
      <c r="E8" s="1399"/>
      <c r="F8" s="1460" t="s">
        <v>1529</v>
      </c>
      <c r="G8" s="1482"/>
      <c r="H8" s="1483" t="s">
        <v>1549</v>
      </c>
      <c r="I8" s="1482"/>
      <c r="J8" s="1481" t="s">
        <v>1548</v>
      </c>
      <c r="L8" s="1399"/>
    </row>
    <row r="9" spans="1:12" ht="13.5" customHeight="1" x14ac:dyDescent="0.2">
      <c r="D9" s="1399"/>
      <c r="E9" s="1399"/>
      <c r="F9" s="1399"/>
      <c r="G9" s="1420"/>
      <c r="H9" s="1399"/>
      <c r="I9" s="1457" t="s">
        <v>1526</v>
      </c>
      <c r="J9" s="1399"/>
      <c r="K9" s="1480"/>
      <c r="L9" s="1399"/>
    </row>
    <row r="10" spans="1:12" ht="4.5" customHeight="1" x14ac:dyDescent="0.2">
      <c r="B10" s="1479"/>
      <c r="C10" s="1479"/>
      <c r="D10" s="1428"/>
      <c r="E10" s="1428"/>
      <c r="F10" s="1428"/>
      <c r="G10" s="1429"/>
      <c r="H10" s="1428"/>
      <c r="I10" s="1429"/>
      <c r="J10" s="1428"/>
      <c r="K10" s="1428"/>
      <c r="L10" s="1399"/>
    </row>
    <row r="11" spans="1:12" ht="5.25" customHeight="1" x14ac:dyDescent="0.2">
      <c r="B11" s="1399"/>
      <c r="C11" s="1399"/>
      <c r="D11" s="1478"/>
      <c r="E11" s="1399"/>
      <c r="F11" s="1399"/>
      <c r="G11" s="1420"/>
      <c r="H11" s="1399"/>
      <c r="I11" s="1420"/>
      <c r="J11" s="1399"/>
      <c r="K11" s="1426"/>
      <c r="L11" s="1399"/>
    </row>
    <row r="12" spans="1:12" ht="13.5" customHeight="1" x14ac:dyDescent="0.2">
      <c r="B12" s="1460" t="s">
        <v>1547</v>
      </c>
      <c r="C12" s="1460"/>
      <c r="D12" s="1478"/>
      <c r="E12" s="1399"/>
      <c r="F12" s="2592"/>
      <c r="G12" s="2592"/>
      <c r="H12" s="2592"/>
      <c r="I12" s="2592"/>
      <c r="J12" s="2592"/>
      <c r="K12" s="2592"/>
      <c r="L12" s="1399"/>
    </row>
    <row r="13" spans="1:12" ht="9.6" customHeight="1" x14ac:dyDescent="0.2">
      <c r="B13" s="1304"/>
      <c r="C13" s="1304"/>
      <c r="D13" s="1478"/>
      <c r="E13" s="1399"/>
      <c r="F13" s="1399"/>
      <c r="G13" s="1420"/>
      <c r="H13" s="1399"/>
      <c r="I13" s="1420"/>
      <c r="J13" s="1399"/>
      <c r="K13" s="1426"/>
      <c r="L13" s="1399"/>
    </row>
    <row r="14" spans="1:12" ht="13.5" customHeight="1" x14ac:dyDescent="0.2">
      <c r="B14" s="1403" t="s">
        <v>1546</v>
      </c>
      <c r="C14" s="1403"/>
      <c r="D14" s="2605"/>
      <c r="E14" s="2605"/>
      <c r="F14" s="2605"/>
      <c r="H14" s="1402" t="s">
        <v>1545</v>
      </c>
      <c r="I14" s="2606"/>
      <c r="J14" s="2606"/>
      <c r="K14" s="2606"/>
      <c r="L14" s="1399"/>
    </row>
    <row r="15" spans="1:12" ht="9.4" customHeight="1" x14ac:dyDescent="0.2">
      <c r="B15" s="1403"/>
      <c r="C15" s="1403"/>
      <c r="D15" s="1353"/>
      <c r="E15" s="1337"/>
      <c r="F15" s="1337"/>
      <c r="G15" s="1400"/>
      <c r="H15" s="1337"/>
      <c r="I15" s="1477"/>
      <c r="J15" s="1398"/>
      <c r="K15" s="1401"/>
      <c r="L15" s="1399"/>
    </row>
    <row r="16" spans="1:12" ht="13.5" customHeight="1" x14ac:dyDescent="0.2">
      <c r="B16" s="1403" t="s">
        <v>1544</v>
      </c>
      <c r="C16" s="1403"/>
      <c r="D16" s="2606"/>
      <c r="E16" s="2606"/>
      <c r="F16" s="2606"/>
      <c r="G16" s="2606"/>
      <c r="H16" s="2606"/>
      <c r="I16" s="2606"/>
      <c r="J16" s="2606"/>
      <c r="K16" s="2606"/>
      <c r="L16" s="1399"/>
    </row>
    <row r="17" spans="2:12" ht="13.5" customHeight="1" x14ac:dyDescent="0.2">
      <c r="B17" s="1403" t="s">
        <v>1543</v>
      </c>
      <c r="C17" s="1403"/>
      <c r="D17" s="2607"/>
      <c r="E17" s="2607"/>
      <c r="F17" s="2607"/>
      <c r="G17" s="2607"/>
      <c r="H17" s="2607"/>
      <c r="I17" s="2607"/>
      <c r="J17" s="2607"/>
      <c r="K17" s="2607"/>
      <c r="L17" s="1399"/>
    </row>
    <row r="18" spans="2:12" ht="9.4" customHeight="1" x14ac:dyDescent="0.2">
      <c r="B18" s="1428"/>
      <c r="C18" s="1428"/>
      <c r="D18" s="1428"/>
      <c r="E18" s="1428"/>
      <c r="F18" s="1428"/>
      <c r="G18" s="1429"/>
      <c r="H18" s="1428"/>
      <c r="I18" s="1429"/>
      <c r="J18" s="1428"/>
      <c r="K18" s="1428"/>
      <c r="L18" s="1399"/>
    </row>
    <row r="19" spans="2:12" ht="13.5" customHeight="1" x14ac:dyDescent="0.2">
      <c r="B19" s="1472" t="s">
        <v>1542</v>
      </c>
      <c r="C19" s="1472"/>
      <c r="D19" s="1476"/>
      <c r="E19" s="1476"/>
      <c r="F19" s="1476"/>
      <c r="G19" s="1475"/>
      <c r="H19" s="1476"/>
      <c r="I19" s="1475"/>
      <c r="J19" s="1399"/>
      <c r="K19" s="1399"/>
      <c r="L19" s="1399"/>
    </row>
    <row r="20" spans="2:12" ht="35.25" customHeight="1" x14ac:dyDescent="0.2">
      <c r="B20" s="2600"/>
      <c r="C20" s="2600"/>
      <c r="D20" s="2600"/>
      <c r="E20" s="2600"/>
      <c r="F20" s="2600"/>
      <c r="G20" s="2600"/>
      <c r="H20" s="2600"/>
      <c r="I20" s="2600"/>
      <c r="J20" s="2600"/>
      <c r="K20" s="2600"/>
      <c r="L20" s="1426"/>
    </row>
    <row r="21" spans="2:12" ht="4.5" customHeight="1" x14ac:dyDescent="0.2">
      <c r="B21" s="1471"/>
      <c r="C21" s="1471"/>
      <c r="D21" s="1474"/>
      <c r="E21" s="1474"/>
      <c r="F21" s="1474"/>
      <c r="G21" s="1429"/>
      <c r="H21" s="1474"/>
      <c r="I21" s="1429"/>
      <c r="J21" s="1474"/>
      <c r="K21" s="1474"/>
      <c r="L21" s="1426"/>
    </row>
    <row r="22" spans="2:12" ht="13.35" customHeight="1" x14ac:dyDescent="0.2">
      <c r="B22" s="1472" t="s">
        <v>1541</v>
      </c>
      <c r="C22" s="1472"/>
      <c r="D22" s="1399"/>
      <c r="E22" s="1399"/>
      <c r="F22" s="1399"/>
      <c r="G22" s="1420"/>
      <c r="H22" s="1399"/>
      <c r="I22" s="1420"/>
      <c r="J22" s="1399"/>
      <c r="K22" s="1399"/>
      <c r="L22" s="1399"/>
    </row>
    <row r="23" spans="2:12" ht="37.5" customHeight="1" x14ac:dyDescent="0.2">
      <c r="B23" s="2600"/>
      <c r="C23" s="2600"/>
      <c r="D23" s="2600"/>
      <c r="E23" s="2600"/>
      <c r="F23" s="2600"/>
      <c r="G23" s="2600"/>
      <c r="H23" s="2600"/>
      <c r="I23" s="2600"/>
      <c r="J23" s="2600"/>
      <c r="K23" s="2600"/>
      <c r="L23" s="1399"/>
    </row>
    <row r="24" spans="2:12" ht="4.5" customHeight="1" x14ac:dyDescent="0.2">
      <c r="B24" s="1471"/>
      <c r="C24" s="1471"/>
      <c r="D24" s="1428"/>
      <c r="E24" s="1428"/>
      <c r="F24" s="1428"/>
      <c r="G24" s="1429"/>
      <c r="H24" s="1428"/>
      <c r="I24" s="1429"/>
      <c r="J24" s="1428"/>
      <c r="K24" s="1428"/>
      <c r="L24" s="1399"/>
    </row>
    <row r="25" spans="2:12" ht="13.5" customHeight="1" x14ac:dyDescent="0.2">
      <c r="B25" s="1472" t="s">
        <v>1540</v>
      </c>
      <c r="C25" s="1472"/>
      <c r="D25" s="1399"/>
      <c r="E25" s="1399"/>
      <c r="F25" s="1399"/>
      <c r="G25" s="1420"/>
      <c r="H25" s="1399"/>
      <c r="I25" s="1420"/>
      <c r="J25" s="1399"/>
      <c r="K25" s="1399"/>
      <c r="L25" s="1399"/>
    </row>
    <row r="26" spans="2:12" ht="37.5" customHeight="1" x14ac:dyDescent="0.2">
      <c r="B26" s="2600"/>
      <c r="C26" s="2600"/>
      <c r="D26" s="2600"/>
      <c r="E26" s="2600"/>
      <c r="F26" s="2600"/>
      <c r="G26" s="2600"/>
      <c r="H26" s="2600"/>
      <c r="I26" s="2600"/>
      <c r="J26" s="2600"/>
      <c r="K26" s="2600"/>
      <c r="L26" s="1399"/>
    </row>
    <row r="27" spans="2:12" ht="4.5" customHeight="1" x14ac:dyDescent="0.2">
      <c r="B27" s="1473"/>
      <c r="C27" s="1473"/>
      <c r="D27" s="1473"/>
      <c r="E27" s="1428"/>
      <c r="F27" s="1428"/>
      <c r="G27" s="1429"/>
      <c r="H27" s="1428"/>
      <c r="I27" s="1429"/>
      <c r="J27" s="1428"/>
      <c r="K27" s="1428"/>
      <c r="L27" s="1399"/>
    </row>
    <row r="28" spans="2:12" ht="13.5" customHeight="1" x14ac:dyDescent="0.2">
      <c r="B28" s="1472" t="s">
        <v>1539</v>
      </c>
      <c r="C28" s="1472"/>
      <c r="D28" s="1399"/>
      <c r="E28" s="1399"/>
      <c r="F28" s="1399"/>
      <c r="G28" s="1420"/>
      <c r="H28" s="1399"/>
      <c r="I28" s="1420"/>
      <c r="J28" s="1399"/>
      <c r="K28" s="1399"/>
      <c r="L28" s="1399"/>
    </row>
    <row r="29" spans="2:12" ht="37.5" customHeight="1" x14ac:dyDescent="0.2">
      <c r="B29" s="2600"/>
      <c r="C29" s="2600"/>
      <c r="D29" s="2600"/>
      <c r="E29" s="2600"/>
      <c r="F29" s="2600"/>
      <c r="G29" s="2600"/>
      <c r="H29" s="2600"/>
      <c r="I29" s="2600"/>
      <c r="J29" s="2600"/>
      <c r="K29" s="2600"/>
      <c r="L29" s="1399"/>
    </row>
    <row r="30" spans="2:12" ht="4.5" customHeight="1" x14ac:dyDescent="0.2">
      <c r="B30" s="1471"/>
      <c r="C30" s="1471"/>
      <c r="D30" s="1428"/>
      <c r="E30" s="1428"/>
      <c r="F30" s="1428"/>
      <c r="G30" s="1429"/>
      <c r="H30" s="1428"/>
      <c r="I30" s="1429"/>
      <c r="J30" s="1428"/>
      <c r="K30" s="1428"/>
      <c r="L30" s="1399"/>
    </row>
    <row r="31" spans="2:12" ht="13.5" customHeight="1" x14ac:dyDescent="0.2">
      <c r="B31" s="1472" t="s">
        <v>1538</v>
      </c>
      <c r="C31" s="1472"/>
      <c r="D31" s="1399"/>
      <c r="E31" s="1399"/>
      <c r="F31" s="1399"/>
      <c r="G31" s="1420"/>
      <c r="H31" s="1399"/>
      <c r="I31" s="1420"/>
      <c r="J31" s="1399"/>
      <c r="K31" s="1399"/>
      <c r="L31" s="1399"/>
    </row>
    <row r="32" spans="2:12" ht="37.5" customHeight="1" x14ac:dyDescent="0.2">
      <c r="B32" s="2600"/>
      <c r="C32" s="2600"/>
      <c r="D32" s="2600"/>
      <c r="E32" s="2600"/>
      <c r="F32" s="2600"/>
      <c r="G32" s="2600"/>
      <c r="H32" s="2600"/>
      <c r="I32" s="2600"/>
      <c r="J32" s="2600"/>
      <c r="K32" s="2600"/>
      <c r="L32" s="1399"/>
    </row>
    <row r="33" spans="2:12" ht="4.5" customHeight="1" x14ac:dyDescent="0.2">
      <c r="B33" s="1471"/>
      <c r="C33" s="1471"/>
      <c r="D33" s="1428"/>
      <c r="E33" s="1428"/>
      <c r="F33" s="1428"/>
      <c r="G33" s="1429"/>
      <c r="H33" s="1428"/>
      <c r="I33" s="1429"/>
      <c r="J33" s="1428"/>
      <c r="K33" s="1428"/>
      <c r="L33" s="1399"/>
    </row>
    <row r="34" spans="2:12" ht="13.5" customHeight="1" x14ac:dyDescent="0.2">
      <c r="B34" s="1460" t="s">
        <v>1537</v>
      </c>
      <c r="C34" s="1460"/>
      <c r="D34" s="1399"/>
      <c r="E34" s="1399"/>
      <c r="F34" s="1399"/>
      <c r="G34" s="1420"/>
      <c r="H34" s="1399"/>
      <c r="I34" s="1420"/>
      <c r="J34" s="1399"/>
      <c r="K34" s="1399"/>
      <c r="L34" s="1399"/>
    </row>
    <row r="35" spans="2:12" ht="37.5" customHeight="1" x14ac:dyDescent="0.2">
      <c r="B35" s="2600"/>
      <c r="C35" s="2600"/>
      <c r="D35" s="2600"/>
      <c r="E35" s="2600"/>
      <c r="F35" s="2600"/>
      <c r="G35" s="2600"/>
      <c r="H35" s="2600"/>
      <c r="I35" s="2600"/>
      <c r="J35" s="2600"/>
      <c r="K35" s="2600"/>
      <c r="L35" s="1399"/>
    </row>
    <row r="36" spans="2:12" ht="4.5" customHeight="1" x14ac:dyDescent="0.2">
      <c r="B36" s="1471"/>
      <c r="C36" s="1471"/>
      <c r="D36" s="1428"/>
      <c r="E36" s="1428"/>
      <c r="F36" s="1428"/>
      <c r="G36" s="1429"/>
      <c r="H36" s="1428"/>
      <c r="I36" s="1429"/>
      <c r="J36" s="1428"/>
      <c r="K36" s="1428"/>
      <c r="L36" s="1399"/>
    </row>
    <row r="37" spans="2:12" ht="13.5" customHeight="1" x14ac:dyDescent="0.2">
      <c r="B37" s="1460" t="s">
        <v>1536</v>
      </c>
      <c r="C37" s="1460"/>
      <c r="D37" s="1399"/>
      <c r="E37" s="1399"/>
      <c r="F37" s="1399"/>
      <c r="G37" s="1420"/>
      <c r="H37" s="1399"/>
      <c r="I37" s="1420"/>
      <c r="J37" s="1399"/>
      <c r="K37" s="1399"/>
      <c r="L37" s="1399"/>
    </row>
    <row r="38" spans="2:12" ht="35.25" customHeight="1" x14ac:dyDescent="0.2">
      <c r="B38" s="2600"/>
      <c r="C38" s="2600"/>
      <c r="D38" s="2600"/>
      <c r="E38" s="2600"/>
      <c r="F38" s="2600"/>
      <c r="G38" s="2600"/>
      <c r="H38" s="2600"/>
      <c r="I38" s="2600"/>
      <c r="J38" s="2600"/>
      <c r="K38" s="2600"/>
      <c r="L38" s="1399"/>
    </row>
    <row r="39" spans="2:12" ht="4.5" customHeight="1" x14ac:dyDescent="0.2">
      <c r="B39" s="1451"/>
      <c r="C39" s="1451"/>
      <c r="D39" s="1399"/>
      <c r="E39" s="1399"/>
      <c r="F39" s="1399"/>
      <c r="G39" s="1420"/>
      <c r="H39" s="1399"/>
      <c r="I39" s="1420"/>
      <c r="J39" s="1399"/>
      <c r="K39" s="1399"/>
      <c r="L39" s="1399"/>
    </row>
    <row r="40" spans="2:12" s="1399" customFormat="1" ht="13.5" customHeight="1" x14ac:dyDescent="0.2">
      <c r="B40" s="2073" t="s">
        <v>1535</v>
      </c>
      <c r="C40" s="2073"/>
      <c r="D40" s="2066"/>
      <c r="E40" s="2046"/>
      <c r="F40" s="2046"/>
      <c r="G40" s="2047"/>
      <c r="H40" s="2046"/>
      <c r="I40" s="2047"/>
      <c r="J40" s="2046"/>
      <c r="K40" s="2046"/>
    </row>
    <row r="41" spans="2:12" s="1399" customFormat="1" ht="33.75" customHeight="1" x14ac:dyDescent="0.2">
      <c r="B41" s="2600"/>
      <c r="C41" s="2600"/>
      <c r="D41" s="2600"/>
      <c r="E41" s="2600"/>
      <c r="F41" s="2600"/>
      <c r="G41" s="2600"/>
      <c r="H41" s="2600"/>
      <c r="I41" s="2600"/>
      <c r="J41" s="2600"/>
      <c r="K41" s="2600"/>
    </row>
    <row r="42" spans="2:12" s="1399" customFormat="1" ht="4.5" customHeight="1" x14ac:dyDescent="0.2">
      <c r="B42" s="1450"/>
      <c r="C42" s="1450"/>
      <c r="G42" s="1420"/>
      <c r="I42" s="1420"/>
    </row>
    <row r="43" spans="2:12" s="1399" customFormat="1" ht="13.5" customHeight="1" x14ac:dyDescent="0.2">
      <c r="B43" s="2082" t="s">
        <v>1519</v>
      </c>
      <c r="C43" s="2083"/>
      <c r="D43" s="2076"/>
      <c r="E43" s="2076"/>
      <c r="F43" s="2076"/>
      <c r="G43" s="2077"/>
      <c r="H43" s="2076"/>
      <c r="I43" s="2077"/>
      <c r="J43" s="2076"/>
      <c r="K43" s="2078"/>
      <c r="L43" s="1467"/>
    </row>
    <row r="44" spans="2:12" s="1399" customFormat="1" ht="13.5" customHeight="1" x14ac:dyDescent="0.2">
      <c r="B44" s="1446" t="s">
        <v>1518</v>
      </c>
      <c r="C44" s="1680"/>
      <c r="D44" s="1470"/>
      <c r="E44" s="1448"/>
      <c r="F44" s="1445" t="s">
        <v>1517</v>
      </c>
      <c r="G44" s="1442"/>
      <c r="H44" s="1443"/>
      <c r="I44" s="1442"/>
      <c r="J44" s="1469"/>
      <c r="K44" s="1468"/>
      <c r="L44" s="1467"/>
    </row>
    <row r="45" spans="2:12" s="1399" customFormat="1" ht="13.5" customHeight="1" x14ac:dyDescent="0.2">
      <c r="B45" s="1446" t="s">
        <v>1516</v>
      </c>
      <c r="C45" s="1680"/>
      <c r="D45" s="1469"/>
      <c r="E45" s="1443"/>
      <c r="F45" s="1445" t="s">
        <v>1515</v>
      </c>
      <c r="G45" s="1442"/>
      <c r="H45" s="1443"/>
      <c r="I45" s="1442"/>
      <c r="J45" s="1469"/>
      <c r="K45" s="1468"/>
      <c r="L45" s="1467"/>
    </row>
    <row r="46" spans="2:12" s="1399" customFormat="1" ht="13.5" customHeight="1" x14ac:dyDescent="0.2">
      <c r="B46" s="1439"/>
      <c r="C46" s="1437"/>
      <c r="D46" s="1437"/>
      <c r="E46" s="1437"/>
      <c r="F46" s="1437"/>
      <c r="G46" s="1438"/>
      <c r="H46" s="1437"/>
      <c r="I46" s="1438"/>
      <c r="J46" s="1437"/>
      <c r="K46" s="1436"/>
      <c r="L46" s="1467"/>
    </row>
    <row r="47" spans="2:12" ht="7.5" customHeight="1" x14ac:dyDescent="0.25">
      <c r="B47" s="2084"/>
      <c r="C47" s="2084"/>
      <c r="D47" s="2085"/>
      <c r="E47" s="2085"/>
      <c r="F47" s="2085"/>
      <c r="G47" s="2086"/>
      <c r="H47" s="2085"/>
      <c r="I47" s="2086"/>
      <c r="J47" s="2085"/>
      <c r="K47" s="2085"/>
    </row>
    <row r="48" spans="2:12" ht="13.5" customHeight="1" x14ac:dyDescent="0.2">
      <c r="B48" s="1486" t="s">
        <v>1534</v>
      </c>
      <c r="C48" s="1486"/>
      <c r="D48" s="1399"/>
      <c r="E48" s="1399"/>
      <c r="F48" s="1399"/>
    </row>
    <row r="49" spans="2:9" ht="10.5" customHeight="1" x14ac:dyDescent="0.2">
      <c r="B49" s="1358" t="s">
        <v>2086</v>
      </c>
      <c r="C49" s="1358"/>
      <c r="G49" s="1349"/>
      <c r="I49" s="1349"/>
    </row>
    <row r="50" spans="2:9" ht="11.1" customHeight="1" x14ac:dyDescent="0.2">
      <c r="B50" s="1358" t="s">
        <v>1944</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8" customFormat="1" ht="12.75" customHeight="1" x14ac:dyDescent="0.2">
      <c r="B1" s="2586" t="str">
        <f>'Single Audit Cover'!A7</f>
        <v>Harmony-Emge School District #175</v>
      </c>
      <c r="C1" s="2586"/>
      <c r="D1" s="2586"/>
      <c r="E1" s="1495"/>
    </row>
    <row r="2" spans="2:5" s="1368" customFormat="1" ht="12.75" customHeight="1" x14ac:dyDescent="0.2">
      <c r="B2" s="2588" t="str">
        <f>'Single Audit Cover'!E7</f>
        <v>50-082-1750-02</v>
      </c>
      <c r="C2" s="2588"/>
      <c r="D2" s="2588"/>
      <c r="E2" s="1494"/>
    </row>
    <row r="3" spans="2:5" s="1330" customFormat="1" ht="12.75" customHeight="1" x14ac:dyDescent="0.2">
      <c r="B3" s="2568" t="s">
        <v>1561</v>
      </c>
      <c r="C3" s="2568"/>
      <c r="D3" s="2568"/>
      <c r="E3" s="1994"/>
    </row>
    <row r="4" spans="2:5" s="1368" customFormat="1" ht="12.75" customHeight="1" x14ac:dyDescent="0.2">
      <c r="B4" s="2611" t="str">
        <f>'Single Audit Cover'!A4</f>
        <v>Year Ending June 30, 2017</v>
      </c>
      <c r="C4" s="2611"/>
      <c r="D4" s="2611"/>
      <c r="E4" s="1493"/>
    </row>
    <row r="5" spans="2:5" s="1368" customFormat="1" ht="40.15" customHeight="1" x14ac:dyDescent="0.2">
      <c r="B5" s="1683" t="s">
        <v>1901</v>
      </c>
      <c r="C5" s="1476"/>
      <c r="D5" s="1476"/>
      <c r="E5" s="1476"/>
    </row>
    <row r="6" spans="2:5" s="1368" customFormat="1" ht="13.5" customHeight="1" x14ac:dyDescent="0.2">
      <c r="B6" s="1492" t="s">
        <v>1560</v>
      </c>
      <c r="C6" s="1492" t="s">
        <v>1559</v>
      </c>
      <c r="D6" s="1492" t="s">
        <v>1558</v>
      </c>
    </row>
    <row r="7" spans="2:5" ht="13.5" customHeight="1" x14ac:dyDescent="0.2">
      <c r="B7" s="1684"/>
      <c r="C7" s="1491"/>
      <c r="D7" s="1491"/>
      <c r="E7" s="1491"/>
    </row>
    <row r="8" spans="2:5" ht="13.5" customHeight="1" x14ac:dyDescent="0.2">
      <c r="B8" s="1684"/>
      <c r="C8" s="1491"/>
      <c r="D8" s="1491"/>
      <c r="E8" s="1491"/>
    </row>
    <row r="9" spans="2:5" ht="13.5" customHeight="1" x14ac:dyDescent="0.2">
      <c r="B9" s="1685"/>
      <c r="C9" s="1404"/>
      <c r="D9" s="1404"/>
      <c r="E9" s="1404"/>
    </row>
    <row r="10" spans="2:5" ht="13.5" customHeight="1" x14ac:dyDescent="0.2">
      <c r="B10" s="1684"/>
      <c r="C10" s="1404"/>
      <c r="D10" s="1404"/>
      <c r="E10" s="1404"/>
    </row>
    <row r="11" spans="2:5" ht="13.5" customHeight="1" x14ac:dyDescent="0.2">
      <c r="B11" s="1684"/>
      <c r="C11" s="1404"/>
      <c r="D11" s="1404"/>
      <c r="E11" s="1404"/>
    </row>
    <row r="12" spans="2:5" ht="13.5" customHeight="1" x14ac:dyDescent="0.2">
      <c r="B12" s="1684"/>
      <c r="C12" s="1404"/>
      <c r="D12" s="1404"/>
      <c r="E12" s="1404"/>
    </row>
    <row r="13" spans="2:5" ht="13.5" customHeight="1" x14ac:dyDescent="0.2">
      <c r="B13" s="1684"/>
      <c r="C13" s="1404"/>
      <c r="D13" s="1404"/>
      <c r="E13" s="1404"/>
    </row>
    <row r="14" spans="2:5" ht="13.5" customHeight="1" x14ac:dyDescent="0.2">
      <c r="B14" s="1684"/>
      <c r="C14" s="1404"/>
      <c r="D14" s="1404"/>
      <c r="E14" s="1404"/>
    </row>
    <row r="15" spans="2:5" ht="13.5" customHeight="1" x14ac:dyDescent="0.2">
      <c r="B15" s="1684"/>
      <c r="C15" s="1404"/>
      <c r="D15" s="1404"/>
      <c r="E15" s="1404"/>
    </row>
    <row r="16" spans="2:5" ht="13.5" customHeight="1" x14ac:dyDescent="0.2">
      <c r="B16" s="1684"/>
      <c r="C16" s="1404"/>
      <c r="D16" s="1404"/>
      <c r="E16" s="1404"/>
    </row>
    <row r="17" spans="2:5" ht="13.5" customHeight="1" x14ac:dyDescent="0.2">
      <c r="B17" s="1684"/>
      <c r="C17" s="1404"/>
      <c r="D17" s="1404"/>
      <c r="E17" s="1404"/>
    </row>
    <row r="18" spans="2:5" ht="13.5" customHeight="1" x14ac:dyDescent="0.2">
      <c r="B18" s="1684"/>
      <c r="C18" s="1404"/>
      <c r="D18" s="1404"/>
      <c r="E18" s="1404"/>
    </row>
    <row r="19" spans="2:5" ht="13.5" customHeight="1" x14ac:dyDescent="0.2">
      <c r="B19" s="1684"/>
      <c r="C19" s="1404"/>
      <c r="D19" s="1404"/>
      <c r="E19" s="1404"/>
    </row>
    <row r="20" spans="2:5" ht="13.5" customHeight="1" x14ac:dyDescent="0.2">
      <c r="B20" s="1684"/>
      <c r="C20" s="1404"/>
      <c r="D20" s="1404"/>
      <c r="E20" s="1404"/>
    </row>
    <row r="21" spans="2:5" ht="13.5" customHeight="1" x14ac:dyDescent="0.2">
      <c r="B21" s="1684"/>
      <c r="C21" s="1404"/>
      <c r="D21" s="1404"/>
      <c r="E21" s="1404"/>
    </row>
    <row r="22" spans="2:5" ht="13.5" customHeight="1" x14ac:dyDescent="0.2">
      <c r="B22" s="1684"/>
      <c r="C22" s="1404"/>
      <c r="D22" s="1404"/>
      <c r="E22" s="1404"/>
    </row>
    <row r="23" spans="2:5" ht="13.5" customHeight="1" x14ac:dyDescent="0.2">
      <c r="B23" s="1684"/>
      <c r="C23" s="1404"/>
      <c r="D23" s="1404"/>
      <c r="E23" s="1404"/>
    </row>
    <row r="24" spans="2:5" ht="13.5" customHeight="1" x14ac:dyDescent="0.2">
      <c r="B24" s="1684"/>
      <c r="C24" s="1404"/>
      <c r="D24" s="1404"/>
      <c r="E24" s="1404"/>
    </row>
    <row r="25" spans="2:5" ht="13.5" customHeight="1" x14ac:dyDescent="0.2">
      <c r="B25" s="1684"/>
      <c r="C25" s="1404"/>
      <c r="D25" s="1404"/>
      <c r="E25" s="1404"/>
    </row>
    <row r="26" spans="2:5" ht="13.5" customHeight="1" x14ac:dyDescent="0.2">
      <c r="B26" s="1684"/>
      <c r="C26" s="1404"/>
      <c r="D26" s="1404"/>
      <c r="E26" s="1404"/>
    </row>
    <row r="27" spans="2:5" ht="13.5" customHeight="1" x14ac:dyDescent="0.2">
      <c r="B27" s="1684"/>
      <c r="C27" s="1404"/>
      <c r="D27" s="1404"/>
      <c r="E27" s="1404"/>
    </row>
    <row r="28" spans="2:5" ht="13.5" customHeight="1" x14ac:dyDescent="0.2">
      <c r="B28" s="1684"/>
      <c r="C28" s="1404"/>
      <c r="D28" s="1404"/>
      <c r="E28" s="1404"/>
    </row>
    <row r="29" spans="2:5" ht="13.5" customHeight="1" x14ac:dyDescent="0.2">
      <c r="B29" s="1684"/>
      <c r="C29" s="1404"/>
      <c r="D29" s="1404"/>
      <c r="E29" s="1404"/>
    </row>
    <row r="30" spans="2:5" ht="13.5" customHeight="1" x14ac:dyDescent="0.2">
      <c r="B30" s="1684"/>
      <c r="C30" s="1404"/>
      <c r="D30" s="1404"/>
      <c r="E30" s="1404"/>
    </row>
    <row r="31" spans="2:5" ht="13.5" customHeight="1" x14ac:dyDescent="0.2">
      <c r="B31" s="1684"/>
      <c r="C31" s="1404"/>
      <c r="D31" s="1404"/>
      <c r="E31" s="1404"/>
    </row>
    <row r="32" spans="2:5" ht="13.5" customHeight="1" x14ac:dyDescent="0.2">
      <c r="B32" s="1686"/>
      <c r="C32" s="1404"/>
      <c r="D32" s="1404"/>
      <c r="E32" s="1404"/>
    </row>
    <row r="33" spans="2:5" ht="13.5" customHeight="1" x14ac:dyDescent="0.2">
      <c r="B33" s="1687"/>
      <c r="C33" s="1404"/>
      <c r="D33" s="1404"/>
      <c r="E33" s="1404"/>
    </row>
    <row r="34" spans="2:5" ht="13.5" customHeight="1" x14ac:dyDescent="0.2">
      <c r="B34" s="1688"/>
      <c r="C34" s="1404"/>
      <c r="D34" s="1404"/>
      <c r="E34" s="1404"/>
    </row>
    <row r="35" spans="2:5" ht="13.5" customHeight="1" x14ac:dyDescent="0.2">
      <c r="B35" s="1687"/>
      <c r="C35" s="1404"/>
      <c r="D35" s="1404"/>
      <c r="E35" s="1404"/>
    </row>
    <row r="36" spans="2:5" ht="13.5" customHeight="1" x14ac:dyDescent="0.2">
      <c r="B36" s="1689"/>
      <c r="C36" s="1404"/>
      <c r="D36" s="1404"/>
      <c r="E36" s="1404"/>
    </row>
    <row r="37" spans="2:5" ht="13.5" customHeight="1" x14ac:dyDescent="0.2">
      <c r="B37" s="1689"/>
      <c r="C37" s="1404"/>
      <c r="D37" s="1404"/>
      <c r="E37" s="1404"/>
    </row>
    <row r="38" spans="2:5" ht="13.5" customHeight="1" x14ac:dyDescent="0.2">
      <c r="B38" s="1687"/>
      <c r="C38" s="1404"/>
      <c r="D38" s="1404"/>
      <c r="E38" s="1404"/>
    </row>
    <row r="39" spans="2:5" ht="13.5" customHeight="1" x14ac:dyDescent="0.2">
      <c r="B39" s="1689"/>
      <c r="C39" s="1404"/>
      <c r="D39" s="1404"/>
      <c r="E39" s="1404"/>
    </row>
    <row r="40" spans="2:5" ht="13.5" customHeight="1" x14ac:dyDescent="0.2">
      <c r="B40" s="1687"/>
      <c r="C40" s="1404"/>
      <c r="D40" s="1404"/>
      <c r="E40" s="1404"/>
    </row>
    <row r="41" spans="2:5" ht="13.5" customHeight="1" x14ac:dyDescent="0.2">
      <c r="B41" s="1490"/>
      <c r="C41" s="1404"/>
      <c r="D41" s="1404"/>
      <c r="E41" s="1404"/>
    </row>
    <row r="42" spans="2:5" ht="13.5" customHeight="1" x14ac:dyDescent="0.2">
      <c r="B42" s="1489"/>
      <c r="C42" s="1404"/>
      <c r="D42" s="1404"/>
      <c r="E42" s="1404"/>
    </row>
    <row r="43" spans="2:5" ht="12.75" customHeight="1" x14ac:dyDescent="0.2">
      <c r="B43" s="2087"/>
      <c r="C43" s="2088"/>
      <c r="D43" s="2088"/>
      <c r="E43" s="1404"/>
    </row>
    <row r="44" spans="2:5" ht="12.2" customHeight="1" x14ac:dyDescent="0.2">
      <c r="B44" s="1304" t="s">
        <v>1557</v>
      </c>
      <c r="C44" s="1399"/>
    </row>
    <row r="45" spans="2:5" ht="12.2" customHeight="1" x14ac:dyDescent="0.2">
      <c r="B45" s="1488" t="s">
        <v>1945</v>
      </c>
    </row>
    <row r="46" spans="2:5" ht="12.2" customHeight="1" x14ac:dyDescent="0.2">
      <c r="B46" s="1488" t="s">
        <v>1556</v>
      </c>
    </row>
    <row r="47" spans="2:5" ht="12.2" customHeight="1" x14ac:dyDescent="0.2">
      <c r="B47" s="1487" t="s">
        <v>1555</v>
      </c>
    </row>
    <row r="48" spans="2:5" ht="12.2" customHeight="1" x14ac:dyDescent="0.2">
      <c r="B48" s="1487" t="s">
        <v>1554</v>
      </c>
    </row>
    <row r="49" spans="2:5" ht="12.2" customHeight="1" x14ac:dyDescent="0.2">
      <c r="B49" s="1487" t="s">
        <v>1553</v>
      </c>
    </row>
    <row r="50" spans="2:5" ht="12.2" customHeight="1" x14ac:dyDescent="0.2">
      <c r="B50" s="1487" t="s">
        <v>1552</v>
      </c>
    </row>
    <row r="53" spans="2:5" ht="12.75" customHeight="1" x14ac:dyDescent="0.2"/>
    <row r="54" spans="2:5" ht="12.75" customHeight="1" x14ac:dyDescent="0.2">
      <c r="B54" s="1336"/>
    </row>
    <row r="55" spans="2:5" ht="12.75" customHeight="1" x14ac:dyDescent="0.2"/>
    <row r="56" spans="2:5" ht="12.75" customHeight="1" x14ac:dyDescent="0.2">
      <c r="B56" s="1399"/>
      <c r="C56" s="1399"/>
      <c r="D56" s="1399"/>
      <c r="E56" s="1399"/>
    </row>
    <row r="57" spans="2:5" ht="12.75" customHeight="1" x14ac:dyDescent="0.2">
      <c r="B57" s="1399"/>
      <c r="C57" s="1399"/>
      <c r="D57" s="1399"/>
      <c r="E57" s="1399"/>
    </row>
    <row r="58" spans="2:5" ht="12.75" customHeight="1" x14ac:dyDescent="0.2">
      <c r="B58" s="1399"/>
      <c r="C58" s="1399"/>
      <c r="D58" s="1399"/>
      <c r="E58" s="1399"/>
    </row>
    <row r="59" spans="2:5" ht="12.75" customHeight="1" x14ac:dyDescent="0.2">
      <c r="B59" s="1399"/>
      <c r="C59" s="1399"/>
      <c r="D59" s="1399"/>
      <c r="E59" s="1399"/>
    </row>
    <row r="60" spans="2:5" ht="12.75" customHeight="1" x14ac:dyDescent="0.2">
      <c r="B60" s="1399"/>
      <c r="C60" s="1399"/>
      <c r="D60" s="1399"/>
      <c r="E60" s="1399"/>
    </row>
    <row r="61" spans="2:5" ht="12.75" customHeight="1" x14ac:dyDescent="0.2">
      <c r="B61" s="1399"/>
      <c r="C61" s="1399"/>
      <c r="D61" s="1399"/>
      <c r="E61" s="1399"/>
    </row>
    <row r="62" spans="2:5" ht="12.75" customHeight="1" x14ac:dyDescent="0.2">
      <c r="B62" s="1399"/>
      <c r="C62" s="1399"/>
      <c r="D62" s="1399"/>
      <c r="E62" s="1399"/>
    </row>
    <row r="63" spans="2:5" ht="12.75" customHeight="1" x14ac:dyDescent="0.2">
      <c r="B63" s="1399"/>
      <c r="C63" s="1399"/>
      <c r="D63" s="1399"/>
      <c r="E63" s="1399"/>
    </row>
    <row r="67" spans="2:2" x14ac:dyDescent="0.2">
      <c r="B67" s="1486"/>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86" t="str">
        <f>'Single Audit Cover'!A7</f>
        <v>Harmony-Emge School District #175</v>
      </c>
      <c r="C1" s="2586"/>
      <c r="D1" s="2586"/>
      <c r="E1" s="2586"/>
      <c r="F1" s="1485"/>
      <c r="G1" s="1485"/>
      <c r="H1" s="1485"/>
      <c r="I1" s="1485"/>
      <c r="J1" s="1485"/>
      <c r="K1" s="1485"/>
      <c r="L1" s="1485"/>
    </row>
    <row r="2" spans="2:12" ht="13.5" customHeight="1" x14ac:dyDescent="0.2">
      <c r="B2" s="2588" t="str">
        <f>'Single Audit Cover'!E7</f>
        <v>50-082-1750-02</v>
      </c>
      <c r="C2" s="2588"/>
      <c r="D2" s="2588"/>
      <c r="E2" s="2588"/>
      <c r="F2" s="1484"/>
      <c r="G2" s="1484"/>
      <c r="H2" s="1484"/>
      <c r="I2" s="1484"/>
      <c r="J2" s="1484"/>
      <c r="K2" s="1484"/>
      <c r="L2" s="1484"/>
    </row>
    <row r="3" spans="2:12" ht="13.5" customHeight="1" x14ac:dyDescent="0.2">
      <c r="B3" s="2568" t="s">
        <v>1569</v>
      </c>
      <c r="C3" s="2568"/>
      <c r="D3" s="2568"/>
      <c r="E3" s="2568"/>
      <c r="F3" s="1994"/>
      <c r="G3" s="1994"/>
      <c r="H3" s="1994"/>
      <c r="I3" s="1994"/>
      <c r="J3" s="1994"/>
      <c r="K3" s="1994"/>
      <c r="L3" s="1994"/>
    </row>
    <row r="4" spans="2:12" ht="13.5" customHeight="1" x14ac:dyDescent="0.2">
      <c r="B4" s="2612" t="str">
        <f>'Single Audit Cover'!A4</f>
        <v>Year Ending June 30, 2017</v>
      </c>
      <c r="C4" s="2612"/>
      <c r="D4" s="2612"/>
      <c r="E4" s="2612"/>
      <c r="F4" s="1500"/>
      <c r="G4" s="1500"/>
      <c r="H4" s="1500"/>
      <c r="I4" s="1500"/>
      <c r="J4" s="1500"/>
      <c r="K4" s="1500"/>
      <c r="L4" s="1500"/>
    </row>
    <row r="5" spans="2:12" ht="29.85" customHeight="1" x14ac:dyDescent="0.2">
      <c r="B5" s="1399"/>
      <c r="C5" s="1399"/>
      <c r="D5" s="1399"/>
      <c r="E5" s="1399"/>
      <c r="F5" s="1399"/>
      <c r="G5" s="1399"/>
      <c r="H5" s="1399"/>
      <c r="I5" s="1399"/>
    </row>
    <row r="6" spans="2:12" ht="13.5" customHeight="1" x14ac:dyDescent="0.2">
      <c r="B6" s="1499" t="s">
        <v>1568</v>
      </c>
      <c r="C6" s="1499"/>
      <c r="D6" s="1498"/>
      <c r="E6" s="1497"/>
      <c r="F6" s="1497"/>
      <c r="G6" s="1496"/>
      <c r="H6" s="1496"/>
      <c r="I6" s="1496"/>
    </row>
    <row r="7" spans="2:12" ht="13.5" customHeight="1" x14ac:dyDescent="0.2">
      <c r="B7" s="1399" t="s">
        <v>1365</v>
      </c>
      <c r="C7" s="1399"/>
      <c r="D7" s="1399"/>
      <c r="E7" s="1399"/>
      <c r="F7" s="1399"/>
      <c r="G7" s="1399"/>
      <c r="H7" s="1399"/>
      <c r="I7" s="1399"/>
    </row>
    <row r="8" spans="2:12" ht="13.5" customHeight="1" x14ac:dyDescent="0.2">
      <c r="B8" s="1304" t="s">
        <v>1567</v>
      </c>
      <c r="C8" s="1477" t="s">
        <v>2022</v>
      </c>
      <c r="D8" s="1690"/>
      <c r="E8" s="1399"/>
      <c r="F8" s="1399"/>
      <c r="G8" s="1399"/>
      <c r="H8" s="1399"/>
      <c r="I8" s="1399"/>
    </row>
    <row r="9" spans="2:12" ht="13.5" customHeight="1" x14ac:dyDescent="0.2">
      <c r="B9" s="1422"/>
      <c r="C9" s="1422"/>
      <c r="D9" s="1422"/>
    </row>
    <row r="10" spans="2:12" ht="13.5" customHeight="1" x14ac:dyDescent="0.2">
      <c r="B10" s="1304" t="s">
        <v>1566</v>
      </c>
      <c r="C10" s="1304"/>
      <c r="D10" s="1399"/>
    </row>
    <row r="11" spans="2:12" ht="66.75" customHeight="1" x14ac:dyDescent="0.2">
      <c r="B11" s="2604"/>
      <c r="C11" s="2604"/>
      <c r="D11" s="2600"/>
      <c r="E11" s="2600"/>
    </row>
    <row r="12" spans="2:12" ht="13.5" customHeight="1" x14ac:dyDescent="0.2">
      <c r="B12" s="1399"/>
      <c r="C12" s="1399"/>
      <c r="D12" s="1399"/>
    </row>
    <row r="13" spans="2:12" ht="13.5" customHeight="1" x14ac:dyDescent="0.2">
      <c r="B13" s="1304" t="s">
        <v>1565</v>
      </c>
      <c r="C13" s="1304"/>
      <c r="D13" s="1399"/>
    </row>
    <row r="14" spans="2:12" ht="76.5" customHeight="1" x14ac:dyDescent="0.2">
      <c r="B14" s="2604"/>
      <c r="C14" s="2604"/>
      <c r="D14" s="2600"/>
      <c r="E14" s="2600"/>
    </row>
    <row r="15" spans="2:12" ht="13.5" customHeight="1" x14ac:dyDescent="0.2">
      <c r="B15" s="1399"/>
      <c r="C15" s="1399"/>
      <c r="D15" s="1399"/>
    </row>
    <row r="16" spans="2:12" ht="13.5" customHeight="1" x14ac:dyDescent="0.2">
      <c r="B16" s="1304" t="s">
        <v>1564</v>
      </c>
      <c r="C16" s="1304"/>
      <c r="D16" s="1399"/>
      <c r="E16" s="1957"/>
    </row>
    <row r="17" spans="2:5" ht="13.5" customHeight="1" x14ac:dyDescent="0.2">
      <c r="B17" s="1399"/>
      <c r="C17" s="1399"/>
      <c r="D17" s="1399"/>
    </row>
    <row r="18" spans="2:5" ht="13.5" customHeight="1" x14ac:dyDescent="0.2">
      <c r="B18" s="1304" t="s">
        <v>1563</v>
      </c>
      <c r="C18" s="1304"/>
      <c r="D18" s="1399"/>
      <c r="E18" s="1491" t="s">
        <v>1767</v>
      </c>
    </row>
    <row r="19" spans="2:5" ht="13.5" customHeight="1" x14ac:dyDescent="0.2">
      <c r="B19" s="1399"/>
      <c r="C19" s="1399"/>
      <c r="D19" s="1399"/>
    </row>
    <row r="20" spans="2:5" ht="13.5" customHeight="1" x14ac:dyDescent="0.2">
      <c r="B20" s="1304" t="s">
        <v>1562</v>
      </c>
      <c r="C20" s="1304"/>
      <c r="D20" s="1399"/>
      <c r="E20" s="1491" t="s">
        <v>1768</v>
      </c>
    </row>
    <row r="21" spans="2:5" ht="13.5" customHeight="1" x14ac:dyDescent="0.2">
      <c r="B21" s="1399"/>
      <c r="C21" s="1399"/>
      <c r="D21" s="1399"/>
      <c r="E21" s="1404" t="s">
        <v>1769</v>
      </c>
    </row>
    <row r="22" spans="2:5" ht="13.5" customHeight="1" x14ac:dyDescent="0.2">
      <c r="B22" s="1399"/>
      <c r="C22" s="1399"/>
      <c r="D22" s="1399"/>
      <c r="E22" s="1404"/>
    </row>
    <row r="23" spans="2:5" ht="13.5" customHeight="1" x14ac:dyDescent="0.2">
      <c r="B23" s="1399"/>
      <c r="C23" s="1399"/>
      <c r="D23" s="1399"/>
    </row>
    <row r="24" spans="2:5" ht="13.5" customHeight="1" x14ac:dyDescent="0.2">
      <c r="B24" s="1399"/>
      <c r="C24" s="1399"/>
      <c r="D24" s="1399"/>
    </row>
    <row r="25" spans="2:5" ht="13.5" customHeight="1" x14ac:dyDescent="0.2">
      <c r="B25" s="1403"/>
      <c r="C25" s="1403"/>
      <c r="D25" s="1403"/>
    </row>
    <row r="26" spans="2:5" ht="13.5" customHeight="1" x14ac:dyDescent="0.2">
      <c r="B26" s="1403"/>
      <c r="C26" s="1403"/>
      <c r="D26" s="1403"/>
    </row>
    <row r="27" spans="2:5" ht="13.5" customHeight="1" x14ac:dyDescent="0.2">
      <c r="B27" s="1403"/>
      <c r="C27" s="1403"/>
      <c r="D27" s="140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1"/>
      <c r="C35" s="1421"/>
      <c r="D35" s="1421"/>
    </row>
    <row r="36" spans="2:5" ht="13.5" customHeight="1" x14ac:dyDescent="0.2"/>
    <row r="37" spans="2:5" ht="13.5" customHeight="1" x14ac:dyDescent="0.2">
      <c r="B37" s="1417"/>
      <c r="C37" s="1417"/>
      <c r="D37" s="1417"/>
    </row>
    <row r="38" spans="2:5" ht="13.5" customHeight="1" x14ac:dyDescent="0.2">
      <c r="B38" s="1417"/>
      <c r="C38" s="1417"/>
      <c r="D38" s="1417"/>
    </row>
    <row r="39" spans="2:5" ht="13.5" customHeight="1" x14ac:dyDescent="0.2">
      <c r="B39" s="1417"/>
      <c r="C39" s="1417"/>
      <c r="D39" s="1417"/>
    </row>
    <row r="40" spans="2:5" ht="13.5" customHeight="1" x14ac:dyDescent="0.2">
      <c r="B40" s="1417"/>
      <c r="C40" s="1417"/>
      <c r="D40" s="1417"/>
    </row>
    <row r="41" spans="2:5" ht="13.5" customHeight="1" x14ac:dyDescent="0.2">
      <c r="B41" s="2089"/>
      <c r="C41" s="2089"/>
      <c r="D41" s="2089"/>
      <c r="E41" s="2033"/>
    </row>
    <row r="42" spans="2:5" ht="12.2" customHeight="1" x14ac:dyDescent="0.2">
      <c r="B42" s="2090" t="s">
        <v>2087</v>
      </c>
      <c r="C42" s="2090"/>
      <c r="D42" s="209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399"/>
      <c r="C53" s="1399"/>
      <c r="D53" s="1399"/>
      <c r="E53" s="1399"/>
      <c r="F53" s="1399"/>
      <c r="G53" s="1399"/>
      <c r="H53" s="1399"/>
      <c r="I53" s="1399"/>
    </row>
    <row r="54" spans="2:9" ht="12.75" customHeight="1" x14ac:dyDescent="0.2">
      <c r="B54" s="1399"/>
      <c r="C54" s="1399"/>
      <c r="D54" s="1399"/>
      <c r="E54" s="1399"/>
      <c r="F54" s="1399"/>
      <c r="G54" s="1399"/>
      <c r="H54" s="1399"/>
      <c r="I54" s="1399"/>
    </row>
    <row r="55" spans="2:9" ht="12.75" customHeight="1" x14ac:dyDescent="0.2">
      <c r="B55" s="1399"/>
      <c r="C55" s="1399"/>
      <c r="D55" s="1399"/>
      <c r="E55" s="1399"/>
      <c r="F55" s="1399"/>
      <c r="G55" s="1399"/>
      <c r="H55" s="1399"/>
      <c r="I55" s="1399"/>
    </row>
    <row r="56" spans="2:9" ht="12.75" customHeight="1" x14ac:dyDescent="0.2">
      <c r="B56" s="1399"/>
      <c r="C56" s="1399"/>
      <c r="D56" s="1399"/>
      <c r="E56" s="1399"/>
      <c r="F56" s="1399"/>
      <c r="G56" s="1399"/>
      <c r="H56" s="1399"/>
      <c r="I56" s="1399"/>
    </row>
    <row r="57" spans="2:9" ht="12.75" customHeight="1" x14ac:dyDescent="0.2">
      <c r="B57" s="1399"/>
      <c r="C57" s="1399"/>
      <c r="D57" s="1399"/>
      <c r="E57" s="1399"/>
      <c r="F57" s="1399"/>
      <c r="G57" s="1399"/>
      <c r="H57" s="1399"/>
      <c r="I57" s="1399"/>
    </row>
    <row r="58" spans="2:9" ht="12.75" customHeight="1" x14ac:dyDescent="0.2">
      <c r="B58" s="1399"/>
      <c r="C58" s="1399"/>
      <c r="D58" s="1399"/>
      <c r="E58" s="1399"/>
      <c r="F58" s="1399"/>
      <c r="G58" s="1399"/>
      <c r="H58" s="1399"/>
      <c r="I58" s="1399"/>
    </row>
    <row r="59" spans="2:9" ht="12.75" customHeight="1" x14ac:dyDescent="0.2">
      <c r="B59" s="1399"/>
      <c r="C59" s="1399"/>
      <c r="D59" s="1399"/>
      <c r="E59" s="1399"/>
      <c r="F59" s="1399"/>
    </row>
    <row r="60" spans="2:9" ht="12.75" customHeight="1" x14ac:dyDescent="0.2">
      <c r="B60" s="1399"/>
      <c r="C60" s="1399"/>
      <c r="D60" s="1399"/>
      <c r="E60" s="1399"/>
      <c r="F60" s="1399"/>
      <c r="G60" s="1399"/>
      <c r="H60" s="1399"/>
      <c r="I60" s="1399"/>
    </row>
    <row r="64" spans="2:9" x14ac:dyDescent="0.2">
      <c r="B64" s="1486"/>
      <c r="C64" s="1486"/>
      <c r="D64" s="1486"/>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t="str">
        <f>COVER!A13</f>
        <v>50-082-1750-02</v>
      </c>
    </row>
    <row r="3" spans="1:2" x14ac:dyDescent="0.2">
      <c r="A3" t="s">
        <v>1110</v>
      </c>
      <c r="B3" s="1220" t="str">
        <f>COVER!A15</f>
        <v>St. Clair</v>
      </c>
    </row>
    <row r="4" spans="1:2" x14ac:dyDescent="0.2">
      <c r="A4" t="s">
        <v>1166</v>
      </c>
      <c r="B4" s="1220" t="str">
        <f>COVER!A17</f>
        <v>Harmony-Emge School District #175</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6" t="str">
        <f>AUDITCHECK!D29</f>
        <v>CASH</v>
      </c>
    </row>
    <row r="10" spans="1:2" x14ac:dyDescent="0.2">
      <c r="A10" t="s">
        <v>1130</v>
      </c>
      <c r="B10" s="1220" t="str">
        <f>COVER!B5</f>
        <v>X</v>
      </c>
    </row>
    <row r="11" spans="1:2" x14ac:dyDescent="0.2">
      <c r="A11" t="s">
        <v>1131</v>
      </c>
      <c r="B11" s="1220">
        <f>COVER!B6</f>
        <v>0</v>
      </c>
    </row>
    <row r="12" spans="1:2" x14ac:dyDescent="0.2">
      <c r="A12" s="12" t="s">
        <v>1930</v>
      </c>
      <c r="B12" s="1220" t="str">
        <f>IF(COVER!J29="x","Yes",IF(COVER!L29="X","No",0))</f>
        <v>Yes</v>
      </c>
    </row>
    <row r="13" spans="1:2" x14ac:dyDescent="0.2">
      <c r="A13" s="12" t="s">
        <v>1931</v>
      </c>
      <c r="B13" s="1220" t="str">
        <f>IF(COVER!J30="x","Yes",IF(COVER!L30="x","No",0))</f>
        <v>Yes</v>
      </c>
    </row>
    <row r="14" spans="1:2" x14ac:dyDescent="0.2">
      <c r="A14" t="s">
        <v>555</v>
      </c>
      <c r="B14" s="1220" t="str">
        <f>IF(COVER!J31="x","Yes",IF(COVER!L31="x","No",0))</f>
        <v>Yes</v>
      </c>
    </row>
    <row r="15" spans="1:2" x14ac:dyDescent="0.2">
      <c r="A15" t="s">
        <v>657</v>
      </c>
      <c r="B15" s="1220" t="str">
        <f>COVER!T23</f>
        <v>060-008105</v>
      </c>
    </row>
    <row r="16" spans="1:2" x14ac:dyDescent="0.2">
      <c r="A16" t="s">
        <v>490</v>
      </c>
      <c r="B16" s="1220" t="str">
        <f>COVER!T13</f>
        <v>Fick, Eggemeyer &amp; Williamson</v>
      </c>
    </row>
    <row r="17" spans="1:2" x14ac:dyDescent="0.2">
      <c r="A17" t="s">
        <v>1030</v>
      </c>
      <c r="B17" s="1220" t="str">
        <f>COVER!T15</f>
        <v>Keith Slusser</v>
      </c>
    </row>
    <row r="18" spans="1:2" x14ac:dyDescent="0.2">
      <c r="A18" t="s">
        <v>1345</v>
      </c>
      <c r="B18" s="1220" t="str">
        <f>COVER!T17</f>
        <v>205 S. Main</v>
      </c>
    </row>
    <row r="19" spans="1:2" x14ac:dyDescent="0.2">
      <c r="A19" t="s">
        <v>1032</v>
      </c>
      <c r="B19" s="1220" t="str">
        <f>COVER!T25</f>
        <v>keith@afewcpas.com</v>
      </c>
    </row>
    <row r="20" spans="1:2" x14ac:dyDescent="0.2">
      <c r="A20" t="s">
        <v>1033</v>
      </c>
      <c r="B20" s="1220" t="str">
        <f>COVER!T19</f>
        <v>Columbia</v>
      </c>
    </row>
    <row r="21" spans="1:2" x14ac:dyDescent="0.2">
      <c r="A21" t="s">
        <v>558</v>
      </c>
      <c r="B21" s="1220" t="str">
        <f>COVER!X19</f>
        <v>IL</v>
      </c>
    </row>
    <row r="22" spans="1:2" x14ac:dyDescent="0.2">
      <c r="A22" t="s">
        <v>1034</v>
      </c>
      <c r="B22" s="1220">
        <f>COVER!Z19</f>
        <v>62236</v>
      </c>
    </row>
    <row r="23" spans="1:2" x14ac:dyDescent="0.2">
      <c r="A23" t="s">
        <v>1347</v>
      </c>
      <c r="B23" s="1220" t="str">
        <f>COVER!T21</f>
        <v>618-281-4999</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1843</v>
      </c>
      <c r="B49" s="1220" t="str">
        <f>IF('Aud Quest 2'!B53="x","Yes",IF('Aud Quest 2'!B53&lt;&gt;"x","0"))</f>
        <v>0</v>
      </c>
    </row>
    <row r="50" spans="1:4" x14ac:dyDescent="0.2">
      <c r="A50" s="12" t="s">
        <v>1842</v>
      </c>
      <c r="B50" s="1731">
        <f>'Aud Quest 2'!H53</f>
        <v>0</v>
      </c>
    </row>
    <row r="51" spans="1:4" x14ac:dyDescent="0.2">
      <c r="A51" s="12" t="s">
        <v>1844</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976725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2588</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2588</v>
      </c>
      <c r="C91" s="13" t="s">
        <v>653</v>
      </c>
      <c r="D91" s="13" t="str">
        <f t="shared" si="0"/>
        <v>Error?</v>
      </c>
    </row>
    <row r="92" spans="1:4" x14ac:dyDescent="0.2">
      <c r="A92" s="54">
        <v>31</v>
      </c>
      <c r="B92" s="1220">
        <f>'Assets-Liab 5-6'!C39</f>
        <v>974137</v>
      </c>
      <c r="D92" s="13" t="str">
        <f t="shared" si="0"/>
        <v>Error?</v>
      </c>
    </row>
    <row r="93" spans="1:4" x14ac:dyDescent="0.2">
      <c r="A93" s="54">
        <v>32</v>
      </c>
      <c r="B93" s="1220">
        <f>'Assets-Liab 5-6'!C41</f>
        <v>976725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169152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83270</v>
      </c>
      <c r="D123" s="13" t="str">
        <f t="shared" si="0"/>
        <v>Error?</v>
      </c>
    </row>
    <row r="124" spans="1:4" x14ac:dyDescent="0.2">
      <c r="A124" s="54">
        <v>63</v>
      </c>
      <c r="B124" s="1220">
        <f>'Assets-Liab 5-6'!D41</f>
        <v>169152</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429980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429980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232707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1080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1080</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232707</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156464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156464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499127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499127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137311</v>
      </c>
      <c r="D273" s="13" t="str">
        <f t="shared" si="3"/>
        <v>Error?</v>
      </c>
    </row>
    <row r="274" spans="1:4" x14ac:dyDescent="0.2">
      <c r="A274" s="54">
        <v>213</v>
      </c>
      <c r="B274" s="1220">
        <f>'Assets-Liab 5-6'!M17</f>
        <v>11469083</v>
      </c>
      <c r="D274" s="13" t="str">
        <f t="shared" si="3"/>
        <v>Error?</v>
      </c>
    </row>
    <row r="275" spans="1:4" x14ac:dyDescent="0.2">
      <c r="A275" s="54">
        <v>214</v>
      </c>
      <c r="B275" s="1220">
        <f>'Assets-Liab 5-6'!M18</f>
        <v>68078</v>
      </c>
      <c r="D275" s="13" t="str">
        <f t="shared" si="3"/>
        <v>Error?</v>
      </c>
    </row>
    <row r="276" spans="1:4" x14ac:dyDescent="0.2">
      <c r="A276" s="54">
        <v>215</v>
      </c>
      <c r="B276" s="1220">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11674472</v>
      </c>
      <c r="C279" s="13" t="s">
        <v>653</v>
      </c>
      <c r="D279" s="13" t="str">
        <f t="shared" si="3"/>
        <v>Error?</v>
      </c>
    </row>
    <row r="280" spans="1:4" x14ac:dyDescent="0.2">
      <c r="A280" s="54">
        <v>219</v>
      </c>
      <c r="B280" s="1220">
        <f>'Assets-Liab 5-6'!M40</f>
        <v>11674472</v>
      </c>
      <c r="D280" s="13" t="str">
        <f t="shared" si="3"/>
        <v>Error?</v>
      </c>
    </row>
    <row r="281" spans="1:4" x14ac:dyDescent="0.2">
      <c r="A281" s="54">
        <v>220</v>
      </c>
      <c r="B281" s="1220">
        <f>'Assets-Liab 5-6'!M41</f>
        <v>11674472</v>
      </c>
      <c r="C281" s="13" t="s">
        <v>653</v>
      </c>
      <c r="D281" s="13" t="str">
        <f t="shared" si="3"/>
        <v>Error?</v>
      </c>
    </row>
    <row r="282" spans="1:4" x14ac:dyDescent="0.2">
      <c r="A282" s="54">
        <v>221</v>
      </c>
      <c r="B282" s="1220">
        <f>'Assets-Liab 5-6'!N21</f>
        <v>429980</v>
      </c>
      <c r="D282" s="13" t="str">
        <f t="shared" si="3"/>
        <v>Error?</v>
      </c>
    </row>
    <row r="283" spans="1:4" x14ac:dyDescent="0.2">
      <c r="A283" s="54">
        <v>222</v>
      </c>
      <c r="B283" s="1220">
        <f>'Assets-Liab 5-6'!N22</f>
        <v>5538845</v>
      </c>
      <c r="D283" s="13" t="str">
        <f t="shared" si="3"/>
        <v>Error?</v>
      </c>
    </row>
    <row r="284" spans="1:4" x14ac:dyDescent="0.2">
      <c r="A284" s="54">
        <v>223</v>
      </c>
      <c r="B284" s="1220">
        <f>'Assets-Liab 5-6'!N23</f>
        <v>5968825</v>
      </c>
      <c r="C284" s="13" t="s">
        <v>653</v>
      </c>
      <c r="D284" s="13" t="str">
        <f t="shared" si="3"/>
        <v>Error?</v>
      </c>
    </row>
    <row r="285" spans="1:4" x14ac:dyDescent="0.2">
      <c r="A285" s="54">
        <v>224</v>
      </c>
      <c r="B285" s="1220">
        <f>'Assets-Liab 5-6'!N36</f>
        <v>5968825</v>
      </c>
      <c r="D285" s="13" t="str">
        <f t="shared" si="3"/>
        <v>Error?</v>
      </c>
    </row>
    <row r="286" spans="1:4" x14ac:dyDescent="0.2">
      <c r="A286" s="82">
        <v>225</v>
      </c>
      <c r="D286" s="13" t="str">
        <f t="shared" si="3"/>
        <v>OK</v>
      </c>
    </row>
    <row r="287" spans="1:4" x14ac:dyDescent="0.2">
      <c r="A287" s="54">
        <v>226</v>
      </c>
      <c r="B287" s="1220">
        <f>'Assets-Liab 5-6'!N37</f>
        <v>5968825</v>
      </c>
      <c r="C287" s="13" t="s">
        <v>653</v>
      </c>
      <c r="D287" s="13" t="str">
        <f t="shared" si="3"/>
        <v>Error?</v>
      </c>
    </row>
    <row r="288" spans="1:4" x14ac:dyDescent="0.2">
      <c r="A288" s="54">
        <v>227</v>
      </c>
      <c r="B288" s="1220">
        <f>'Assets-Liab 5-6'!N41</f>
        <v>5968825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1901485</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12280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2952850</v>
      </c>
      <c r="C720" s="13" t="s">
        <v>653</v>
      </c>
      <c r="D720" s="13" t="str">
        <f t="shared" si="10"/>
        <v>Error?</v>
      </c>
    </row>
    <row r="721" spans="1:4" x14ac:dyDescent="0.2">
      <c r="A721" s="54">
        <v>660</v>
      </c>
      <c r="B721" s="1220">
        <f>'Expenditures 15-22'!C36</f>
        <v>63217</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61832</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96173</v>
      </c>
      <c r="D725" s="13" t="str">
        <f t="shared" si="10"/>
        <v>Error?</v>
      </c>
    </row>
    <row r="726" spans="1:4" x14ac:dyDescent="0.2">
      <c r="A726" s="54">
        <v>665</v>
      </c>
      <c r="B726" s="1220">
        <f>'Expenditures 15-22'!C41</f>
        <v>21542</v>
      </c>
      <c r="D726" s="13" t="str">
        <f t="shared" si="10"/>
        <v>Error?</v>
      </c>
    </row>
    <row r="727" spans="1:4" x14ac:dyDescent="0.2">
      <c r="A727" s="54">
        <v>666</v>
      </c>
      <c r="B727" s="1220">
        <f>'Expenditures 15-22'!C42</f>
        <v>242764</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47846</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47846</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135040</v>
      </c>
      <c r="D733" s="13" t="str">
        <f t="shared" si="10"/>
        <v>Error?</v>
      </c>
    </row>
    <row r="734" spans="1:4" x14ac:dyDescent="0.2">
      <c r="A734" s="54">
        <v>673</v>
      </c>
      <c r="B734" s="1220">
        <f>'Expenditures 15-22'!C53</f>
        <v>146900</v>
      </c>
      <c r="C734" s="13" t="s">
        <v>653</v>
      </c>
      <c r="D734" s="13" t="str">
        <f t="shared" si="10"/>
        <v>Error?</v>
      </c>
    </row>
    <row r="735" spans="1:4" x14ac:dyDescent="0.2">
      <c r="A735" s="54">
        <v>674</v>
      </c>
      <c r="B735" s="1220">
        <f>'Expenditures 15-22'!C55</f>
        <v>296838</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296838</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49319</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142528</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191847</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926195</v>
      </c>
      <c r="C755" s="13" t="s">
        <v>653</v>
      </c>
      <c r="D755" s="13" t="str">
        <f t="shared" si="10"/>
        <v>Error?</v>
      </c>
    </row>
    <row r="756" spans="1:4" x14ac:dyDescent="0.2">
      <c r="A756" s="54">
        <v>695</v>
      </c>
      <c r="B756" s="1220">
        <f>'Expenditures 15-22'!C75</f>
        <v>107348</v>
      </c>
      <c r="D756" s="13" t="str">
        <f t="shared" si="10"/>
        <v>Error?</v>
      </c>
    </row>
    <row r="757" spans="1:4" x14ac:dyDescent="0.2">
      <c r="A757" s="54">
        <v>696</v>
      </c>
      <c r="B757" s="1220">
        <f>'Expenditures 15-22'!C114</f>
        <v>3986393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511026</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3889</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733694</v>
      </c>
      <c r="C778" s="13" t="s">
        <v>653</v>
      </c>
      <c r="D778" s="13" t="str">
        <f t="shared" si="11"/>
        <v>Error?</v>
      </c>
    </row>
    <row r="779" spans="1:4" x14ac:dyDescent="0.2">
      <c r="A779" s="54">
        <v>718</v>
      </c>
      <c r="B779" s="1220">
        <f>'Expenditures 15-22'!D36</f>
        <v>28614</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12031</v>
      </c>
      <c r="D783" s="13" t="str">
        <f t="shared" si="11"/>
        <v>Error?</v>
      </c>
    </row>
    <row r="784" spans="1:4" x14ac:dyDescent="0.2">
      <c r="A784" s="54">
        <v>723</v>
      </c>
      <c r="B784" s="1220">
        <f>'Expenditures 15-22'!D41</f>
        <v>20</v>
      </c>
      <c r="D784" s="13" t="str">
        <f t="shared" si="11"/>
        <v>Error?</v>
      </c>
    </row>
    <row r="785" spans="1:4" x14ac:dyDescent="0.2">
      <c r="A785" s="54">
        <v>724</v>
      </c>
      <c r="B785" s="1220">
        <f>'Expenditures 15-22'!D42</f>
        <v>40665</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49267</v>
      </c>
      <c r="D791" s="13" t="str">
        <f t="shared" si="11"/>
        <v>Error?</v>
      </c>
    </row>
    <row r="792" spans="1:4" x14ac:dyDescent="0.2">
      <c r="A792" s="54">
        <v>731</v>
      </c>
      <c r="B792" s="1220">
        <f>'Expenditures 15-22'!D53</f>
        <v>49826</v>
      </c>
      <c r="C792" s="13" t="s">
        <v>653</v>
      </c>
      <c r="D792" s="13" t="str">
        <f t="shared" si="11"/>
        <v>Error?</v>
      </c>
    </row>
    <row r="793" spans="1:4" x14ac:dyDescent="0.2">
      <c r="A793" s="54">
        <v>732</v>
      </c>
      <c r="B793" s="1220">
        <f>'Expenditures 15-22'!D55</f>
        <v>121747</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121747</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2204</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4634</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6838</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219076</v>
      </c>
      <c r="C813" s="13" t="s">
        <v>653</v>
      </c>
      <c r="D813" s="13" t="str">
        <f t="shared" si="11"/>
        <v>Error?</v>
      </c>
    </row>
    <row r="814" spans="1:4" x14ac:dyDescent="0.2">
      <c r="A814" s="54">
        <v>753</v>
      </c>
      <c r="B814" s="1220">
        <f>'Expenditures 15-22'!D75</f>
        <v>2124</v>
      </c>
      <c r="D814" s="13" t="str">
        <f t="shared" si="11"/>
        <v>Error?</v>
      </c>
    </row>
    <row r="815" spans="1:4" x14ac:dyDescent="0.2">
      <c r="A815" s="54">
        <v>754</v>
      </c>
      <c r="B815" s="1220">
        <f>'Expenditures 15-22'!D114</f>
        <v>954894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27450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42532</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45053</v>
      </c>
      <c r="D839" s="13" t="str">
        <f t="shared" si="12"/>
        <v>Error?</v>
      </c>
    </row>
    <row r="840" spans="1:4" x14ac:dyDescent="0.2">
      <c r="A840" s="54">
        <v>779</v>
      </c>
      <c r="B840" s="1220">
        <f>'Expenditures 15-22'!E39</f>
        <v>41725</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10280</v>
      </c>
      <c r="D842" s="13" t="str">
        <f t="shared" si="12"/>
        <v>Error?</v>
      </c>
    </row>
    <row r="843" spans="1:4" x14ac:dyDescent="0.2">
      <c r="A843" s="54">
        <v>782</v>
      </c>
      <c r="B843" s="1220">
        <f>'Expenditures 15-22'!E42</f>
        <v>97058</v>
      </c>
      <c r="C843" s="13" t="s">
        <v>653</v>
      </c>
      <c r="D843" s="13" t="str">
        <f t="shared" si="12"/>
        <v>Error?</v>
      </c>
    </row>
    <row r="844" spans="1:4" x14ac:dyDescent="0.2">
      <c r="A844" s="54">
        <v>783</v>
      </c>
      <c r="B844" s="1220">
        <f>'Expenditures 15-22'!E44</f>
        <v>13412</v>
      </c>
      <c r="D844" s="13" t="str">
        <f t="shared" si="12"/>
        <v>Error?</v>
      </c>
    </row>
    <row r="845" spans="1:4" x14ac:dyDescent="0.2">
      <c r="A845" s="54">
        <v>784</v>
      </c>
      <c r="B845" s="1220">
        <f>'Expenditures 15-22'!E45</f>
        <v>57600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71012</v>
      </c>
      <c r="C847" s="13" t="s">
        <v>653</v>
      </c>
      <c r="D847" s="13" t="str">
        <f t="shared" si="12"/>
        <v>Error?</v>
      </c>
    </row>
    <row r="848" spans="1:4" x14ac:dyDescent="0.2">
      <c r="A848" s="54">
        <v>787</v>
      </c>
      <c r="B848" s="1220">
        <f>'Expenditures 15-22'!E49</f>
        <v>17799</v>
      </c>
      <c r="D848" s="13" t="str">
        <f t="shared" si="12"/>
        <v>Error?</v>
      </c>
    </row>
    <row r="849" spans="1:4" x14ac:dyDescent="0.2">
      <c r="A849" s="54">
        <v>788</v>
      </c>
      <c r="B849" s="1220">
        <f>'Expenditures 15-22'!E50</f>
        <v>770</v>
      </c>
      <c r="D849" s="13" t="str">
        <f t="shared" si="12"/>
        <v>Error?</v>
      </c>
    </row>
    <row r="850" spans="1:4" x14ac:dyDescent="0.2">
      <c r="A850" s="54">
        <v>789</v>
      </c>
      <c r="B850" s="1220">
        <f>'Expenditures 15-22'!E53</f>
        <v>18569</v>
      </c>
      <c r="C850" s="13" t="s">
        <v>653</v>
      </c>
      <c r="D850" s="13" t="str">
        <f t="shared" si="12"/>
        <v>Error?</v>
      </c>
    </row>
    <row r="851" spans="1:4" x14ac:dyDescent="0.2">
      <c r="A851" s="54">
        <v>790</v>
      </c>
      <c r="B851" s="1220">
        <f>'Expenditures 15-22'!E55</f>
        <v>2999</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2999</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1503</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50606</v>
      </c>
      <c r="D857" s="13" t="str">
        <f t="shared" si="12"/>
        <v>Error?</v>
      </c>
    </row>
    <row r="858" spans="1:4" x14ac:dyDescent="0.2">
      <c r="A858" s="54">
        <v>797</v>
      </c>
      <c r="B858" s="1220">
        <f>'Expenditures 15-22'!E63</f>
        <v>9147</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61256</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250894</v>
      </c>
      <c r="C871" s="13" t="s">
        <v>653</v>
      </c>
      <c r="D871" s="13" t="str">
        <f t="shared" si="12"/>
        <v>Error?</v>
      </c>
    </row>
    <row r="872" spans="1:4" x14ac:dyDescent="0.2">
      <c r="A872" s="54">
        <v>811</v>
      </c>
      <c r="B872" s="1220">
        <f>'Expenditures 15-22'!E75</f>
        <v>5253</v>
      </c>
      <c r="D872" s="13" t="str">
        <f t="shared" si="12"/>
        <v>Error?</v>
      </c>
    </row>
    <row r="873" spans="1:4" x14ac:dyDescent="0.2">
      <c r="A873" s="54">
        <v>812</v>
      </c>
      <c r="B873" s="1220">
        <f>'Expenditures 15-22'!E114</f>
        <v>298679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31212</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25086</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109593</v>
      </c>
      <c r="C894" s="13" t="s">
        <v>653</v>
      </c>
      <c r="D894" s="13" t="str">
        <f t="shared" si="12"/>
        <v>Error?</v>
      </c>
    </row>
    <row r="895" spans="1:4" x14ac:dyDescent="0.2">
      <c r="A895" s="54">
        <v>834</v>
      </c>
      <c r="B895" s="1220">
        <f>'Expenditures 15-22'!F36</f>
        <v>80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3841</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230</v>
      </c>
      <c r="D899" s="13" t="str">
        <f t="shared" si="13"/>
        <v>Error?</v>
      </c>
    </row>
    <row r="900" spans="1:4" x14ac:dyDescent="0.2">
      <c r="A900" s="54">
        <v>839</v>
      </c>
      <c r="B900" s="1220">
        <f>'Expenditures 15-22'!F41</f>
        <v>82</v>
      </c>
      <c r="D900" s="13" t="str">
        <f t="shared" si="13"/>
        <v>Error?</v>
      </c>
    </row>
    <row r="901" spans="1:4" x14ac:dyDescent="0.2">
      <c r="A901" s="54">
        <v>840</v>
      </c>
      <c r="B901" s="1220">
        <f>'Expenditures 15-22'!F42</f>
        <v>4233</v>
      </c>
      <c r="C901" s="13" t="s">
        <v>653</v>
      </c>
      <c r="D901" s="13" t="str">
        <f t="shared" si="13"/>
        <v>Error?</v>
      </c>
    </row>
    <row r="902" spans="1:4" x14ac:dyDescent="0.2">
      <c r="A902" s="54">
        <v>841</v>
      </c>
      <c r="B902" s="1220">
        <f>'Expenditures 15-22'!F44</f>
        <v>200</v>
      </c>
      <c r="D902" s="13" t="str">
        <f t="shared" si="13"/>
        <v>Error?</v>
      </c>
    </row>
    <row r="903" spans="1:4" x14ac:dyDescent="0.2">
      <c r="A903" s="54">
        <v>842</v>
      </c>
      <c r="B903" s="1220">
        <f>'Expenditures 15-22'!F45</f>
        <v>46974</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47174</v>
      </c>
      <c r="C905" s="13" t="s">
        <v>653</v>
      </c>
      <c r="D905" s="13" t="str">
        <f t="shared" si="13"/>
        <v>Error?</v>
      </c>
    </row>
    <row r="906" spans="1:4" x14ac:dyDescent="0.2">
      <c r="A906" s="54">
        <v>845</v>
      </c>
      <c r="B906" s="1220">
        <f>'Expenditures 15-22'!F49</f>
        <v>1846</v>
      </c>
      <c r="D906" s="13" t="str">
        <f t="shared" si="13"/>
        <v>Error?</v>
      </c>
    </row>
    <row r="907" spans="1:4" x14ac:dyDescent="0.2">
      <c r="A907" s="54">
        <v>846</v>
      </c>
      <c r="B907" s="1220">
        <f>'Expenditures 15-22'!F50</f>
        <v>1990</v>
      </c>
      <c r="D907" s="13" t="str">
        <f t="shared" si="13"/>
        <v>Error?</v>
      </c>
    </row>
    <row r="908" spans="1:4" x14ac:dyDescent="0.2">
      <c r="A908" s="54">
        <v>847</v>
      </c>
      <c r="B908" s="1220">
        <f>'Expenditures 15-22'!F53</f>
        <v>3836</v>
      </c>
      <c r="C908" s="13" t="s">
        <v>653</v>
      </c>
      <c r="D908" s="13" t="str">
        <f t="shared" si="13"/>
        <v>Error?</v>
      </c>
    </row>
    <row r="909" spans="1:4" x14ac:dyDescent="0.2">
      <c r="A909" s="54">
        <v>848</v>
      </c>
      <c r="B909" s="1220">
        <f>'Expenditures 15-22'!F55</f>
        <v>1895</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1895</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933</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210558</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211491</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268629</v>
      </c>
      <c r="C929" s="13" t="s">
        <v>653</v>
      </c>
      <c r="D929" s="13" t="str">
        <f t="shared" si="13"/>
        <v>Error?</v>
      </c>
    </row>
    <row r="930" spans="1:4" x14ac:dyDescent="0.2">
      <c r="A930" s="54">
        <v>869</v>
      </c>
      <c r="B930" s="1220">
        <f>'Expenditures 15-22'!F75</f>
        <v>7007</v>
      </c>
      <c r="D930" s="13" t="str">
        <f t="shared" si="13"/>
        <v>Error?</v>
      </c>
    </row>
    <row r="931" spans="1:4" x14ac:dyDescent="0.2">
      <c r="A931" s="54">
        <v>870</v>
      </c>
      <c r="B931" s="1220">
        <f>'Expenditures 15-22'!F114</f>
        <v>385229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11000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11000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16653</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700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23953</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7532</v>
      </c>
      <c r="D1022" s="13" t="str">
        <f t="shared" si="14"/>
        <v>Error?</v>
      </c>
    </row>
    <row r="1023" spans="1:4" x14ac:dyDescent="0.2">
      <c r="A1023" s="54">
        <v>962</v>
      </c>
      <c r="B1023" s="1220">
        <f>'Expenditures 15-22'!H50</f>
        <v>3459</v>
      </c>
      <c r="D1023" s="13" t="str">
        <f t="shared" ref="D1023:D1086" si="15">IF(ISBLANK(B1023),"OK",IF(A1023-B1023=0,"OK","Error?"))</f>
        <v>Error?</v>
      </c>
    </row>
    <row r="1024" spans="1:4" x14ac:dyDescent="0.2">
      <c r="A1024" s="54">
        <v>963</v>
      </c>
      <c r="B1024" s="1220">
        <f>'Expenditures 15-22'!H53</f>
        <v>10991</v>
      </c>
      <c r="C1024" s="13" t="s">
        <v>653</v>
      </c>
      <c r="D1024" s="13" t="str">
        <f t="shared" si="15"/>
        <v>Error?</v>
      </c>
    </row>
    <row r="1025" spans="1:4" x14ac:dyDescent="0.2">
      <c r="A1025" s="54">
        <v>964</v>
      </c>
      <c r="B1025" s="1220">
        <f>'Expenditures 15-22'!H55</f>
        <v>2115</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2115</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13106</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394143</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431202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2443723</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16653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69405</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3873622</v>
      </c>
      <c r="C1108" s="13" t="s">
        <v>653</v>
      </c>
      <c r="D1108" s="13" t="str">
        <f t="shared" si="16"/>
        <v>Error?</v>
      </c>
    </row>
    <row r="1109" spans="1:4" x14ac:dyDescent="0.2">
      <c r="A1109" s="54">
        <v>1048</v>
      </c>
      <c r="B1109" s="1220">
        <f>'Expenditures 15-22'!K36</f>
        <v>91911</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110726</v>
      </c>
      <c r="C1111" s="13" t="s">
        <v>653</v>
      </c>
      <c r="D1111" s="13" t="str">
        <f t="shared" si="16"/>
        <v>Error?</v>
      </c>
    </row>
    <row r="1112" spans="1:4" x14ac:dyDescent="0.2">
      <c r="A1112" s="54">
        <v>1051</v>
      </c>
      <c r="B1112" s="1220">
        <f>'Expenditures 15-22'!K39</f>
        <v>41725</v>
      </c>
      <c r="C1112" s="13" t="s">
        <v>653</v>
      </c>
      <c r="D1112" s="13" t="str">
        <f t="shared" si="16"/>
        <v>Error?</v>
      </c>
    </row>
    <row r="1113" spans="1:4" x14ac:dyDescent="0.2">
      <c r="A1113" s="54">
        <v>1052</v>
      </c>
      <c r="B1113" s="1220">
        <f>'Expenditures 15-22'!K40</f>
        <v>108434</v>
      </c>
      <c r="C1113" s="13" t="s">
        <v>653</v>
      </c>
      <c r="D1113" s="13" t="str">
        <f t="shared" si="16"/>
        <v>Error?</v>
      </c>
    </row>
    <row r="1114" spans="1:4" x14ac:dyDescent="0.2">
      <c r="A1114" s="54">
        <v>1053</v>
      </c>
      <c r="B1114" s="1220">
        <f>'Expenditures 15-22'!K41</f>
        <v>31924</v>
      </c>
      <c r="C1114" s="13" t="s">
        <v>653</v>
      </c>
      <c r="D1114" s="13" t="str">
        <f t="shared" si="16"/>
        <v>Error?</v>
      </c>
    </row>
    <row r="1115" spans="1:4" x14ac:dyDescent="0.2">
      <c r="A1115" s="54">
        <v>1054</v>
      </c>
      <c r="B1115" s="1220">
        <f>'Expenditures 15-22'!K42</f>
        <v>384720</v>
      </c>
      <c r="C1115" s="13" t="s">
        <v>653</v>
      </c>
      <c r="D1115" s="13" t="str">
        <f t="shared" si="16"/>
        <v>Error?</v>
      </c>
    </row>
    <row r="1116" spans="1:4" x14ac:dyDescent="0.2">
      <c r="A1116" s="54">
        <v>1055</v>
      </c>
      <c r="B1116" s="1220">
        <f>'Expenditures 15-22'!K44</f>
        <v>13612</v>
      </c>
      <c r="C1116" s="13" t="s">
        <v>653</v>
      </c>
      <c r="D1116" s="13" t="str">
        <f t="shared" si="16"/>
        <v>Error?</v>
      </c>
    </row>
    <row r="1117" spans="1:4" x14ac:dyDescent="0.2">
      <c r="A1117" s="54">
        <v>1056</v>
      </c>
      <c r="B1117" s="1220">
        <f>'Expenditures 15-22'!K45</f>
        <v>152420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166032</v>
      </c>
      <c r="C1119" s="13" t="s">
        <v>653</v>
      </c>
      <c r="D1119" s="13" t="str">
        <f t="shared" si="16"/>
        <v>Error?</v>
      </c>
    </row>
    <row r="1120" spans="1:4" x14ac:dyDescent="0.2">
      <c r="A1120" s="54">
        <v>1059</v>
      </c>
      <c r="B1120" s="1220">
        <f>'Expenditures 15-22'!K49</f>
        <v>27177</v>
      </c>
      <c r="C1120" s="13" t="s">
        <v>653</v>
      </c>
      <c r="D1120" s="13" t="str">
        <f t="shared" si="16"/>
        <v>Error?</v>
      </c>
    </row>
    <row r="1121" spans="1:4" x14ac:dyDescent="0.2">
      <c r="A1121" s="54">
        <v>1060</v>
      </c>
      <c r="B1121" s="1220">
        <f>'Expenditures 15-22'!K50</f>
        <v>190526</v>
      </c>
      <c r="C1121" s="13" t="s">
        <v>653</v>
      </c>
      <c r="D1121" s="13" t="str">
        <f t="shared" si="16"/>
        <v>Error?</v>
      </c>
    </row>
    <row r="1122" spans="1:4" x14ac:dyDescent="0.2">
      <c r="A1122" s="54">
        <v>1061</v>
      </c>
      <c r="B1122" s="1220">
        <f>'Expenditures 15-22'!K53</f>
        <v>230122</v>
      </c>
      <c r="C1122" s="13" t="s">
        <v>653</v>
      </c>
      <c r="D1122" s="13" t="str">
        <f t="shared" si="16"/>
        <v>Error?</v>
      </c>
    </row>
    <row r="1123" spans="1:4" x14ac:dyDescent="0.2">
      <c r="A1123" s="54">
        <v>1062</v>
      </c>
      <c r="B1123" s="1220">
        <f>'Expenditures 15-22'!K55</f>
        <v>425594</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425594</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53959</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50606</v>
      </c>
      <c r="C1129" s="13" t="s">
        <v>653</v>
      </c>
      <c r="D1129" s="13" t="str">
        <f t="shared" si="16"/>
        <v>Error?</v>
      </c>
    </row>
    <row r="1130" spans="1:4" x14ac:dyDescent="0.2">
      <c r="A1130" s="54">
        <v>1069</v>
      </c>
      <c r="B1130" s="1220">
        <f>'Expenditures 15-22'!K63</f>
        <v>366867</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471432</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1677900</v>
      </c>
      <c r="C1143" s="13" t="s">
        <v>653</v>
      </c>
      <c r="D1143" s="13" t="str">
        <f t="shared" si="16"/>
        <v>Error?</v>
      </c>
    </row>
    <row r="1144" spans="1:4" x14ac:dyDescent="0.2">
      <c r="A1144" s="54">
        <v>1083</v>
      </c>
      <c r="B1144" s="1220">
        <f>'Expenditures 15-22'!K75</f>
        <v>121732</v>
      </c>
      <c r="C1144" s="13" t="s">
        <v>653</v>
      </c>
      <c r="D1144" s="13" t="str">
        <f t="shared" si="16"/>
        <v>Error?</v>
      </c>
    </row>
    <row r="1145" spans="1:4" x14ac:dyDescent="0.2">
      <c r="A1145" s="54">
        <v>1084</v>
      </c>
      <c r="B1145" s="1220">
        <f>'Expenditures 15-22'!K102</f>
        <v>394143</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6067397</v>
      </c>
      <c r="C1152" s="13" t="s">
        <v>653</v>
      </c>
      <c r="D1152" s="13" t="str">
        <f t="shared" si="17"/>
        <v>Error?</v>
      </c>
    </row>
    <row r="1153" spans="1:4" x14ac:dyDescent="0.2">
      <c r="A1153" s="54">
        <v>1092</v>
      </c>
      <c r="B1153" s="1220">
        <f>'Expenditures 15-22'!K115</f>
        <v>93873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215434</v>
      </c>
      <c r="D1221" s="13" t="str">
        <f t="shared" si="18"/>
        <v>Error?</v>
      </c>
    </row>
    <row r="1222" spans="1:4" x14ac:dyDescent="0.2">
      <c r="A1222" s="82">
        <v>1161</v>
      </c>
      <c r="D1222" s="13" t="str">
        <f t="shared" si="18"/>
        <v>OK</v>
      </c>
    </row>
    <row r="1223" spans="1:4" x14ac:dyDescent="0.2">
      <c r="A1223" s="54">
        <v>1162</v>
      </c>
      <c r="B1223" s="1220">
        <f>'Expenditures 15-22'!C127</f>
        <v>215434</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215434</v>
      </c>
      <c r="C1225" s="13" t="s">
        <v>653</v>
      </c>
      <c r="D1225" s="13" t="str">
        <f t="shared" si="18"/>
        <v>Error?</v>
      </c>
    </row>
    <row r="1226" spans="1:4" x14ac:dyDescent="0.2">
      <c r="A1226" s="54">
        <v>1165</v>
      </c>
      <c r="B1226" s="1220">
        <f>'Expenditures 15-22'!C150</f>
        <v>215434</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68006</v>
      </c>
      <c r="D1229" s="13" t="str">
        <f t="shared" si="18"/>
        <v>Error?</v>
      </c>
    </row>
    <row r="1230" spans="1:4" x14ac:dyDescent="0.2">
      <c r="A1230" s="82">
        <v>1169</v>
      </c>
      <c r="D1230" s="13" t="str">
        <f t="shared" si="18"/>
        <v>OK</v>
      </c>
    </row>
    <row r="1231" spans="1:4" x14ac:dyDescent="0.2">
      <c r="A1231" s="54">
        <v>1170</v>
      </c>
      <c r="B1231" s="1220">
        <f>'Expenditures 15-22'!D127</f>
        <v>68006</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68006</v>
      </c>
      <c r="C1233" s="13" t="s">
        <v>653</v>
      </c>
      <c r="D1233" s="13" t="str">
        <f t="shared" si="18"/>
        <v>Error?</v>
      </c>
    </row>
    <row r="1234" spans="1:4" x14ac:dyDescent="0.2">
      <c r="A1234" s="54">
        <v>1173</v>
      </c>
      <c r="B1234" s="1220">
        <f>'Expenditures 15-22'!D150</f>
        <v>68006</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150641</v>
      </c>
      <c r="D1237" s="13" t="str">
        <f t="shared" si="18"/>
        <v>Error?</v>
      </c>
    </row>
    <row r="1238" spans="1:4" x14ac:dyDescent="0.2">
      <c r="A1238" s="82">
        <v>1177</v>
      </c>
      <c r="D1238" s="13" t="str">
        <f t="shared" si="18"/>
        <v>OK</v>
      </c>
    </row>
    <row r="1239" spans="1:4" x14ac:dyDescent="0.2">
      <c r="A1239" s="54">
        <v>1178</v>
      </c>
      <c r="B1239" s="1220">
        <f>'Expenditures 15-22'!E127</f>
        <v>150641</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150641</v>
      </c>
      <c r="C1241" s="13" t="s">
        <v>653</v>
      </c>
      <c r="D1241" s="13" t="str">
        <f t="shared" si="18"/>
        <v>Error?</v>
      </c>
    </row>
    <row r="1242" spans="1:4" x14ac:dyDescent="0.2">
      <c r="A1242" s="54">
        <v>1181</v>
      </c>
      <c r="B1242" s="1220">
        <f>'Expenditures 15-22'!E150</f>
        <v>150641</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170266</v>
      </c>
      <c r="D1245" s="13" t="str">
        <f t="shared" si="18"/>
        <v>Error?</v>
      </c>
    </row>
    <row r="1246" spans="1:4" x14ac:dyDescent="0.2">
      <c r="A1246" s="82">
        <v>1185</v>
      </c>
      <c r="D1246" s="13" t="str">
        <f t="shared" si="18"/>
        <v>OK</v>
      </c>
    </row>
    <row r="1247" spans="1:4" x14ac:dyDescent="0.2">
      <c r="A1247" s="54">
        <v>1186</v>
      </c>
      <c r="B1247" s="1220">
        <f>'Expenditures 15-22'!F127</f>
        <v>170266</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170266</v>
      </c>
      <c r="C1249" s="13" t="s">
        <v>653</v>
      </c>
      <c r="D1249" s="13" t="str">
        <f t="shared" si="18"/>
        <v>Error?</v>
      </c>
    </row>
    <row r="1250" spans="1:4" x14ac:dyDescent="0.2">
      <c r="A1250" s="54">
        <v>1189</v>
      </c>
      <c r="B1250" s="1220">
        <f>'Expenditures 15-22'!F150</f>
        <v>170266</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12599</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12599</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12599</v>
      </c>
      <c r="C1258" s="13" t="s">
        <v>653</v>
      </c>
      <c r="D1258" s="13" t="str">
        <f t="shared" si="18"/>
        <v>Error?</v>
      </c>
    </row>
    <row r="1259" spans="1:4" x14ac:dyDescent="0.2">
      <c r="A1259" s="54">
        <v>1198</v>
      </c>
      <c r="B1259" s="1220">
        <f>'Expenditures 15-22'!G150</f>
        <v>12599</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616946</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616946</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616946</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616946</v>
      </c>
      <c r="C1288" s="13" t="s">
        <v>653</v>
      </c>
      <c r="D1288" s="13" t="str">
        <f t="shared" si="19"/>
        <v>Error?</v>
      </c>
    </row>
    <row r="1289" spans="1:4" x14ac:dyDescent="0.2">
      <c r="A1289" s="54">
        <v>1228</v>
      </c>
      <c r="B1289" s="1220">
        <f>'Expenditures 15-22'!K151</f>
        <v>86761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361580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886615</v>
      </c>
      <c r="D1315" s="13" t="str">
        <f t="shared" si="19"/>
        <v>Error?</v>
      </c>
    </row>
    <row r="1316" spans="1:4" x14ac:dyDescent="0.2">
      <c r="A1316" s="54">
        <v>1255</v>
      </c>
      <c r="B1316" s="1220">
        <f>'Expenditures 15-22'!H165</f>
        <v>7617</v>
      </c>
      <c r="D1316" s="13" t="str">
        <f t="shared" si="19"/>
        <v>Error?</v>
      </c>
    </row>
    <row r="1317" spans="1:4" x14ac:dyDescent="0.2">
      <c r="A1317" s="54">
        <v>1256</v>
      </c>
      <c r="B1317" s="1220">
        <f>'Expenditures 15-22'!H166</f>
        <v>1255812</v>
      </c>
      <c r="C1317" s="13" t="s">
        <v>653</v>
      </c>
      <c r="D1317" s="13" t="str">
        <f t="shared" si="19"/>
        <v>Error?</v>
      </c>
    </row>
    <row r="1318" spans="1:4" x14ac:dyDescent="0.2">
      <c r="A1318" s="54">
        <v>1257</v>
      </c>
      <c r="B1318" s="1220">
        <f>'Expenditures 15-22'!H168</f>
        <v>1255812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361580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886615</v>
      </c>
      <c r="C1329" s="13" t="s">
        <v>653</v>
      </c>
      <c r="D1329" s="13" t="str">
        <f t="shared" si="19"/>
        <v>Error?</v>
      </c>
    </row>
    <row r="1330" spans="1:4" x14ac:dyDescent="0.2">
      <c r="A1330" s="54">
        <v>1269</v>
      </c>
      <c r="B1330" s="1220">
        <f>'Expenditures 15-22'!K165</f>
        <v>7617</v>
      </c>
      <c r="C1330" s="13" t="s">
        <v>653</v>
      </c>
      <c r="D1330" s="13" t="str">
        <f t="shared" si="19"/>
        <v>Error?</v>
      </c>
    </row>
    <row r="1331" spans="1:4" x14ac:dyDescent="0.2">
      <c r="A1331" s="54">
        <v>1270</v>
      </c>
      <c r="B1331" s="1220">
        <f>'Expenditures 15-22'!K166</f>
        <v>1255812</v>
      </c>
      <c r="C1331" s="13" t="s">
        <v>653</v>
      </c>
      <c r="D1331" s="13" t="str">
        <f t="shared" si="19"/>
        <v>Error?</v>
      </c>
    </row>
    <row r="1332" spans="1:4" x14ac:dyDescent="0.2">
      <c r="A1332" s="54">
        <v>1271</v>
      </c>
      <c r="B1332" s="1220">
        <f>'Expenditures 15-22'!K168</f>
        <v>1255812</v>
      </c>
      <c r="C1332" s="13" t="s">
        <v>653</v>
      </c>
      <c r="D1332" s="13" t="str">
        <f t="shared" si="19"/>
        <v>Error?</v>
      </c>
    </row>
    <row r="1333" spans="1:4" x14ac:dyDescent="0.2">
      <c r="A1333" s="54">
        <v>1272</v>
      </c>
      <c r="B1333" s="1220">
        <f>'Expenditures 15-22'!K169</f>
        <v>47509</v>
      </c>
      <c r="C1333" s="13" t="s">
        <v>653</v>
      </c>
      <c r="D1333" s="13" t="str">
        <f t="shared" si="19"/>
        <v>Error?</v>
      </c>
    </row>
    <row r="1334" spans="1:4" x14ac:dyDescent="0.2">
      <c r="A1334" s="82">
        <v>1273</v>
      </c>
      <c r="D1334" s="13" t="str">
        <f t="shared" si="19"/>
        <v>OK</v>
      </c>
    </row>
    <row r="1335" spans="1:4" x14ac:dyDescent="0.2">
      <c r="A1335" s="54">
        <v>1274</v>
      </c>
      <c r="B1335" s="1220">
        <f>'Expenditures 15-22'!C176</f>
        <v>434398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434398</v>
      </c>
      <c r="C1339" s="13" t="s">
        <v>653</v>
      </c>
      <c r="D1339" s="13" t="str">
        <f t="shared" si="19"/>
        <v>Error?</v>
      </c>
    </row>
    <row r="1340" spans="1:4" x14ac:dyDescent="0.2">
      <c r="A1340" s="54">
        <v>1279</v>
      </c>
      <c r="B1340" s="1220">
        <f>'Expenditures 15-22'!C204</f>
        <v>434398</v>
      </c>
      <c r="C1340" s="13" t="s">
        <v>653</v>
      </c>
      <c r="D1340" s="13" t="str">
        <f t="shared" si="19"/>
        <v>Error?</v>
      </c>
    </row>
    <row r="1341" spans="1:4" x14ac:dyDescent="0.2">
      <c r="A1341" s="54">
        <v>1280</v>
      </c>
      <c r="B1341" s="1220">
        <f>'Expenditures 15-22'!D176</f>
        <v>9605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9605</v>
      </c>
      <c r="C1345" s="13" t="s">
        <v>653</v>
      </c>
      <c r="D1345" s="13" t="str">
        <f t="shared" si="20"/>
        <v>Error?</v>
      </c>
    </row>
    <row r="1346" spans="1:4" x14ac:dyDescent="0.2">
      <c r="A1346" s="54">
        <v>1285</v>
      </c>
      <c r="B1346" s="1220">
        <f>'Expenditures 15-22'!D204</f>
        <v>9605</v>
      </c>
      <c r="C1346" s="13" t="s">
        <v>653</v>
      </c>
      <c r="D1346" s="13" t="str">
        <f t="shared" si="20"/>
        <v>Error?</v>
      </c>
    </row>
    <row r="1347" spans="1:4" x14ac:dyDescent="0.2">
      <c r="A1347" s="54">
        <v>1286</v>
      </c>
      <c r="B1347" s="1220">
        <f>'Expenditures 15-22'!E176</f>
        <v>153730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153730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153730</v>
      </c>
      <c r="C1353" s="13" t="s">
        <v>653</v>
      </c>
      <c r="D1353" s="13" t="str">
        <f t="shared" si="20"/>
        <v>Error?</v>
      </c>
    </row>
    <row r="1354" spans="1:4" x14ac:dyDescent="0.2">
      <c r="A1354" s="54">
        <v>1293</v>
      </c>
      <c r="B1354" s="1220">
        <f>'Expenditures 15-22'!F176</f>
        <v>60284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60284</v>
      </c>
      <c r="C1358" s="13" t="s">
        <v>653</v>
      </c>
      <c r="D1358" s="13" t="str">
        <f t="shared" si="20"/>
        <v>Error?</v>
      </c>
    </row>
    <row r="1359" spans="1:4" x14ac:dyDescent="0.2">
      <c r="A1359" s="54">
        <v>1298</v>
      </c>
      <c r="B1359" s="1220">
        <f>'Expenditures 15-22'!F204</f>
        <v>60284</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658017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658017</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658017</v>
      </c>
      <c r="C1388" s="13" t="s">
        <v>653</v>
      </c>
      <c r="D1388" s="13" t="str">
        <f t="shared" si="20"/>
        <v>Error?</v>
      </c>
    </row>
    <row r="1389" spans="1:4" x14ac:dyDescent="0.2">
      <c r="A1389" s="54">
        <v>1328</v>
      </c>
      <c r="B1389" s="1220">
        <f>'Expenditures 15-22'!K205</f>
        <v>-8089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1450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116820</v>
      </c>
      <c r="C1410" s="13" t="s">
        <v>653</v>
      </c>
      <c r="D1410" s="13" t="str">
        <f t="shared" si="21"/>
        <v>Error?</v>
      </c>
    </row>
    <row r="1411" spans="1:4" x14ac:dyDescent="0.2">
      <c r="A1411" s="54">
        <v>1350</v>
      </c>
      <c r="B1411" s="1220">
        <f>'Expenditures 15-22'!D226</f>
        <v>1162</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7282</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1395</v>
      </c>
      <c r="D1415" s="13" t="str">
        <f t="shared" si="21"/>
        <v>Error?</v>
      </c>
    </row>
    <row r="1416" spans="1:4" x14ac:dyDescent="0.2">
      <c r="A1416" s="54">
        <v>1355</v>
      </c>
      <c r="B1416" s="1220">
        <f>'Expenditures 15-22'!D231</f>
        <v>11715</v>
      </c>
      <c r="D1416" s="13" t="str">
        <f t="shared" si="21"/>
        <v>Error?</v>
      </c>
    </row>
    <row r="1417" spans="1:4" x14ac:dyDescent="0.2">
      <c r="A1417" s="54">
        <v>1356</v>
      </c>
      <c r="B1417" s="1220">
        <f>'Expenditures 15-22'!D232</f>
        <v>21554</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8264</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8264</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9823</v>
      </c>
      <c r="D1423" s="13" t="str">
        <f t="shared" si="21"/>
        <v>Error?</v>
      </c>
    </row>
    <row r="1424" spans="1:4" x14ac:dyDescent="0.2">
      <c r="A1424" s="54">
        <v>1363</v>
      </c>
      <c r="B1424" s="1220">
        <f>'Expenditures 15-22'!D251</f>
        <v>12043</v>
      </c>
      <c r="C1424" s="13" t="s">
        <v>653</v>
      </c>
      <c r="D1424" s="13" t="str">
        <f t="shared" si="21"/>
        <v>Error?</v>
      </c>
    </row>
    <row r="1425" spans="1:4" x14ac:dyDescent="0.2">
      <c r="A1425" s="54">
        <v>1364</v>
      </c>
      <c r="B1425" s="1220">
        <f>'Expenditures 15-22'!D253</f>
        <v>26012</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26012</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10479</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47892</v>
      </c>
      <c r="D1431" s="13" t="str">
        <f t="shared" si="21"/>
        <v>Error?</v>
      </c>
    </row>
    <row r="1432" spans="1:4" x14ac:dyDescent="0.2">
      <c r="A1432" s="54">
        <v>1371</v>
      </c>
      <c r="B1432" s="1220">
        <f>'Expenditures 15-22'!D261</f>
        <v>78201</v>
      </c>
      <c r="D1432" s="13" t="str">
        <f t="shared" si="21"/>
        <v>Error?</v>
      </c>
    </row>
    <row r="1433" spans="1:4" x14ac:dyDescent="0.2">
      <c r="A1433" s="54">
        <v>1372</v>
      </c>
      <c r="B1433" s="1220">
        <f>'Expenditures 15-22'!D262</f>
        <v>28806</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165378</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233251</v>
      </c>
      <c r="C1446" s="13" t="s">
        <v>653</v>
      </c>
      <c r="D1446" s="13" t="str">
        <f t="shared" si="21"/>
        <v>Error?</v>
      </c>
    </row>
    <row r="1447" spans="1:4" x14ac:dyDescent="0.2">
      <c r="A1447" s="54">
        <v>1386</v>
      </c>
      <c r="B1447" s="1220">
        <f>'Expenditures 15-22'!D274</f>
        <v>15334</v>
      </c>
      <c r="D1447" s="13" t="str">
        <f t="shared" si="21"/>
        <v>Error?</v>
      </c>
    </row>
    <row r="1448" spans="1:4" x14ac:dyDescent="0.2">
      <c r="A1448" s="54">
        <v>1387</v>
      </c>
      <c r="B1448" s="1220">
        <f>'Expenditures 15-22'!D288</f>
        <v>366695</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1450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116820</v>
      </c>
      <c r="C1474" s="13" t="s">
        <v>653</v>
      </c>
      <c r="D1474" s="13" t="str">
        <f t="shared" si="22"/>
        <v>Error?</v>
      </c>
    </row>
    <row r="1475" spans="1:4" x14ac:dyDescent="0.2">
      <c r="A1475" s="54">
        <v>1414</v>
      </c>
      <c r="B1475" s="1220">
        <f>'Expenditures 15-22'!K226</f>
        <v>1162</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7282</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1395</v>
      </c>
      <c r="C1479" s="13" t="s">
        <v>653</v>
      </c>
      <c r="D1479" s="13" t="str">
        <f t="shared" si="22"/>
        <v>Error?</v>
      </c>
    </row>
    <row r="1480" spans="1:4" x14ac:dyDescent="0.2">
      <c r="A1480" s="54">
        <v>1419</v>
      </c>
      <c r="B1480" s="1220">
        <f>'Expenditures 15-22'!K231</f>
        <v>11715</v>
      </c>
      <c r="C1480" s="13" t="s">
        <v>653</v>
      </c>
      <c r="D1480" s="13" t="str">
        <f t="shared" si="22"/>
        <v>Error?</v>
      </c>
    </row>
    <row r="1481" spans="1:4" x14ac:dyDescent="0.2">
      <c r="A1481" s="54">
        <v>1420</v>
      </c>
      <c r="B1481" s="1220">
        <f>'Expenditures 15-22'!K232</f>
        <v>21554</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8264</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8264</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9823</v>
      </c>
      <c r="C1487" s="13" t="s">
        <v>653</v>
      </c>
      <c r="D1487" s="13" t="str">
        <f t="shared" si="22"/>
        <v>Error?</v>
      </c>
    </row>
    <row r="1488" spans="1:4" x14ac:dyDescent="0.2">
      <c r="A1488" s="54">
        <v>1427</v>
      </c>
      <c r="B1488" s="1220">
        <f>'Expenditures 15-22'!K251</f>
        <v>12043</v>
      </c>
      <c r="C1488" s="13" t="s">
        <v>653</v>
      </c>
      <c r="D1488" s="13" t="str">
        <f t="shared" si="22"/>
        <v>Error?</v>
      </c>
    </row>
    <row r="1489" spans="1:4" x14ac:dyDescent="0.2">
      <c r="A1489" s="54">
        <v>1428</v>
      </c>
      <c r="B1489" s="1220">
        <f>'Expenditures 15-22'!K253</f>
        <v>26012</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26012</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10479</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47892</v>
      </c>
      <c r="C1495" s="13" t="s">
        <v>653</v>
      </c>
      <c r="D1495" s="13" t="str">
        <f t="shared" si="22"/>
        <v>Error?</v>
      </c>
    </row>
    <row r="1496" spans="1:4" x14ac:dyDescent="0.2">
      <c r="A1496" s="54">
        <v>1435</v>
      </c>
      <c r="B1496" s="1220">
        <f>'Expenditures 15-22'!K261</f>
        <v>78201</v>
      </c>
      <c r="C1496" s="13" t="s">
        <v>653</v>
      </c>
      <c r="D1496" s="13" t="str">
        <f t="shared" si="22"/>
        <v>Error?</v>
      </c>
    </row>
    <row r="1497" spans="1:4" x14ac:dyDescent="0.2">
      <c r="A1497" s="54">
        <v>1436</v>
      </c>
      <c r="B1497" s="1220">
        <f>'Expenditures 15-22'!K262</f>
        <v>28806</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165378</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233251</v>
      </c>
      <c r="C1510" s="13" t="s">
        <v>653</v>
      </c>
      <c r="D1510" s="13" t="str">
        <f t="shared" si="22"/>
        <v>Error?</v>
      </c>
    </row>
    <row r="1511" spans="1:4" x14ac:dyDescent="0.2">
      <c r="A1511" s="54">
        <v>1450</v>
      </c>
      <c r="B1511" s="1220">
        <f>'Expenditures 15-22'!K274</f>
        <v>15334</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366695</v>
      </c>
      <c r="C1517" s="13" t="s">
        <v>653</v>
      </c>
      <c r="D1517" s="13" t="str">
        <f t="shared" si="22"/>
        <v>Error?</v>
      </c>
    </row>
    <row r="1518" spans="1:4" x14ac:dyDescent="0.2">
      <c r="A1518" s="54">
        <v>1457</v>
      </c>
      <c r="B1518" s="1220">
        <f>'Expenditures 15-22'!K289</f>
        <v>88628</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15277</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15277</v>
      </c>
      <c r="C1541" s="13" t="s">
        <v>653</v>
      </c>
      <c r="D1541" s="13" t="str">
        <f t="shared" si="23"/>
        <v>Error?</v>
      </c>
    </row>
    <row r="1542" spans="1:4" x14ac:dyDescent="0.2">
      <c r="A1542" s="54">
        <v>1481</v>
      </c>
      <c r="B1542" s="1220">
        <f>'Expenditures 15-22'!F305</f>
        <v>15277</v>
      </c>
      <c r="C1542" s="13" t="s">
        <v>653</v>
      </c>
      <c r="D1542" s="13" t="str">
        <f t="shared" si="23"/>
        <v>Error?</v>
      </c>
    </row>
    <row r="1543" spans="1:4" x14ac:dyDescent="0.2">
      <c r="A1543" s="54">
        <v>1482</v>
      </c>
      <c r="B1543" s="1220">
        <f>'Expenditures 15-22'!G294</f>
        <v>73346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73346</v>
      </c>
      <c r="C1547" s="13" t="s">
        <v>653</v>
      </c>
      <c r="D1547" s="13" t="str">
        <f t="shared" si="23"/>
        <v>Error?</v>
      </c>
    </row>
    <row r="1548" spans="1:4" x14ac:dyDescent="0.2">
      <c r="A1548" s="54">
        <v>1487</v>
      </c>
      <c r="B1548" s="1220">
        <f>'Expenditures 15-22'!G305</f>
        <v>73346</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88623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88623</v>
      </c>
      <c r="C1559" s="13" t="s">
        <v>653</v>
      </c>
      <c r="D1559" s="13" t="str">
        <f t="shared" si="23"/>
        <v>Error?</v>
      </c>
    </row>
    <row r="1560" spans="1:4" x14ac:dyDescent="0.2">
      <c r="A1560" s="54">
        <v>1499</v>
      </c>
      <c r="B1560" s="1220">
        <f>'Expenditures 15-22'!K305</f>
        <v>88623</v>
      </c>
      <c r="C1560" s="13" t="s">
        <v>653</v>
      </c>
      <c r="D1560" s="13" t="str">
        <f t="shared" si="23"/>
        <v>Error?</v>
      </c>
    </row>
    <row r="1561" spans="1:4" x14ac:dyDescent="0.2">
      <c r="A1561" s="54">
        <v>1500</v>
      </c>
      <c r="B1561" s="1220">
        <f>'Expenditures 15-22'!K306</f>
        <v>-88623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880264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974137</v>
      </c>
      <c r="C1630" s="13" t="s">
        <v>653</v>
      </c>
      <c r="D1630" s="13" t="str">
        <f t="shared" si="24"/>
        <v>Error?</v>
      </c>
    </row>
    <row r="1631" spans="1:4" x14ac:dyDescent="0.2">
      <c r="A1631" s="54">
        <v>1570</v>
      </c>
      <c r="B1631" s="1220">
        <f>'Acct Summary 7-8'!D79</f>
        <v>82391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169152</v>
      </c>
      <c r="C1644" s="13" t="s">
        <v>653</v>
      </c>
      <c r="D1644" s="13" t="str">
        <f t="shared" si="24"/>
        <v>Error?</v>
      </c>
    </row>
    <row r="1645" spans="1:4" x14ac:dyDescent="0.2">
      <c r="A1645" s="54">
        <v>1584</v>
      </c>
      <c r="B1645" s="1220">
        <f>'Acct Summary 7-8'!E79</f>
        <v>382471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429980</v>
      </c>
      <c r="C1658" s="13" t="s">
        <v>653</v>
      </c>
      <c r="D1658" s="13" t="str">
        <f t="shared" si="24"/>
        <v>Error?</v>
      </c>
    </row>
    <row r="1659" spans="1:4" x14ac:dyDescent="0.2">
      <c r="A1659" s="54">
        <v>1598</v>
      </c>
      <c r="B1659" s="1220">
        <f>'Acct Summary 7-8'!F79</f>
        <v>239716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231627</v>
      </c>
      <c r="C1672" s="13" t="s">
        <v>653</v>
      </c>
      <c r="D1672" s="13" t="str">
        <f t="shared" si="25"/>
        <v>Error?</v>
      </c>
    </row>
    <row r="1673" spans="1:4" x14ac:dyDescent="0.2">
      <c r="A1673" s="54">
        <v>1612</v>
      </c>
      <c r="B1673" s="1220">
        <f>'Acct Summary 7-8'!G79</f>
        <v>67836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156464</v>
      </c>
      <c r="C1686" s="13" t="s">
        <v>653</v>
      </c>
      <c r="D1686" s="13" t="str">
        <f t="shared" si="25"/>
        <v>Error?</v>
      </c>
    </row>
    <row r="1687" spans="1:4" x14ac:dyDescent="0.2">
      <c r="A1687" s="54">
        <v>1626</v>
      </c>
      <c r="B1687" s="1220">
        <f>'Acct Summary 7-8'!H79</f>
        <v>587750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499127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2438008</v>
      </c>
      <c r="C1744" s="13" t="s">
        <v>653</v>
      </c>
      <c r="D1744" s="13" t="str">
        <f t="shared" si="26"/>
        <v>Error?</v>
      </c>
    </row>
    <row r="1745" spans="1:5" x14ac:dyDescent="0.2">
      <c r="A1745" s="54">
        <v>1684</v>
      </c>
      <c r="B1745" s="1220">
        <f>'Tax Sched 24'!B5</f>
        <v>442125</v>
      </c>
      <c r="C1745" s="13" t="s">
        <v>653</v>
      </c>
      <c r="D1745" s="13" t="str">
        <f t="shared" si="26"/>
        <v>Error?</v>
      </c>
    </row>
    <row r="1746" spans="1:5" x14ac:dyDescent="0.2">
      <c r="A1746" s="54">
        <v>1685</v>
      </c>
      <c r="B1746" s="1220">
        <f>'Tax Sched 24'!B6</f>
        <v>1303176</v>
      </c>
      <c r="C1746" s="13" t="s">
        <v>653</v>
      </c>
      <c r="D1746" s="13" t="str">
        <f t="shared" si="26"/>
        <v>Error?</v>
      </c>
    </row>
    <row r="1747" spans="1:5" x14ac:dyDescent="0.2">
      <c r="A1747" s="54">
        <v>1686</v>
      </c>
      <c r="B1747" s="1220">
        <f>'Tax Sched 24'!B7</f>
        <v>151586</v>
      </c>
      <c r="C1747" s="13" t="s">
        <v>653</v>
      </c>
      <c r="D1747" s="13" t="str">
        <f t="shared" si="26"/>
        <v>Error?</v>
      </c>
    </row>
    <row r="1748" spans="1:5" x14ac:dyDescent="0.2">
      <c r="A1748" s="54">
        <v>1687</v>
      </c>
      <c r="B1748" s="1220">
        <f>'Tax Sched 24'!B8</f>
        <v>227144</v>
      </c>
      <c r="C1748" s="13" t="s">
        <v>653</v>
      </c>
      <c r="D1748" s="13" t="str">
        <f t="shared" si="26"/>
        <v>Error?</v>
      </c>
    </row>
    <row r="1749" spans="1:5" x14ac:dyDescent="0.2">
      <c r="A1749" s="54">
        <v>1688</v>
      </c>
      <c r="B1749" s="1220">
        <f>'Tax Sched 24'!B10</f>
        <v>63160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915089</v>
      </c>
      <c r="C1752" s="13" t="s">
        <v>653</v>
      </c>
      <c r="D1752" s="13" t="str">
        <f t="shared" si="26"/>
        <v>Error?</v>
      </c>
    </row>
    <row r="1753" spans="1:5" x14ac:dyDescent="0.2">
      <c r="A1753" s="54">
        <v>1692</v>
      </c>
      <c r="B1753" s="1220">
        <f>'Tax Sched 24'!B12</f>
        <v>63160</v>
      </c>
      <c r="C1753" s="13" t="s">
        <v>653</v>
      </c>
      <c r="D1753" s="13" t="str">
        <f t="shared" si="26"/>
        <v>Error?</v>
      </c>
    </row>
    <row r="1754" spans="1:5" x14ac:dyDescent="0.2">
      <c r="A1754" s="54">
        <v>1693</v>
      </c>
      <c r="B1754" s="1220">
        <f>'Tax Sched 24'!B14</f>
        <v>25266</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5919018</v>
      </c>
      <c r="C1759" s="13" t="s">
        <v>653</v>
      </c>
      <c r="D1759" s="13" t="str">
        <f t="shared" si="26"/>
        <v>Error?</v>
      </c>
    </row>
    <row r="1760" spans="1:5" x14ac:dyDescent="0.2">
      <c r="A1760" s="54">
        <v>1699</v>
      </c>
      <c r="B1760" s="1220">
        <f>'Tax Sched 24'!D4</f>
        <v>2392213.64</v>
      </c>
      <c r="C1760" s="13" t="s">
        <v>653</v>
      </c>
      <c r="D1760" s="13" t="str">
        <f t="shared" si="26"/>
        <v>Error?</v>
      </c>
    </row>
    <row r="1761" spans="1:5" x14ac:dyDescent="0.2">
      <c r="A1761" s="54">
        <v>1700</v>
      </c>
      <c r="B1761" s="1220">
        <f>'Tax Sched 24'!D5</f>
        <v>433820.28</v>
      </c>
      <c r="C1761" s="13" t="s">
        <v>653</v>
      </c>
      <c r="D1761" s="13" t="str">
        <f t="shared" si="26"/>
        <v>Error?</v>
      </c>
    </row>
    <row r="1762" spans="1:5" s="79" customFormat="1" x14ac:dyDescent="0.2">
      <c r="A1762" s="54">
        <v>1701</v>
      </c>
      <c r="B1762" s="1220">
        <f>'Tax Sched 24'!D6</f>
        <v>1278288</v>
      </c>
      <c r="C1762" s="13" t="s">
        <v>653</v>
      </c>
      <c r="D1762" s="13" t="str">
        <f t="shared" si="26"/>
        <v>Error?</v>
      </c>
      <c r="E1762" s="80"/>
    </row>
    <row r="1763" spans="1:5" x14ac:dyDescent="0.2">
      <c r="A1763" s="54">
        <v>1702</v>
      </c>
      <c r="B1763" s="1220">
        <f>'Tax Sched 24'!D7</f>
        <v>148739</v>
      </c>
      <c r="C1763" s="13" t="s">
        <v>653</v>
      </c>
      <c r="D1763" s="13" t="str">
        <f t="shared" si="26"/>
        <v>Error?</v>
      </c>
    </row>
    <row r="1764" spans="1:5" x14ac:dyDescent="0.2">
      <c r="A1764" s="54">
        <v>1703</v>
      </c>
      <c r="B1764" s="1220">
        <f>'Tax Sched 24'!D8</f>
        <v>222614</v>
      </c>
      <c r="C1764" s="13" t="s">
        <v>653</v>
      </c>
      <c r="D1764" s="13" t="str">
        <f t="shared" si="26"/>
        <v>Error?</v>
      </c>
    </row>
    <row r="1765" spans="1:5" x14ac:dyDescent="0.2">
      <c r="A1765" s="54">
        <v>1704</v>
      </c>
      <c r="B1765" s="1220">
        <f>'Tax Sched 24'!D10</f>
        <v>61974</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897018</v>
      </c>
      <c r="C1768" s="13" t="s">
        <v>653</v>
      </c>
      <c r="D1768" s="13" t="str">
        <f t="shared" si="26"/>
        <v>Error?</v>
      </c>
    </row>
    <row r="1769" spans="1:5" x14ac:dyDescent="0.2">
      <c r="A1769" s="54">
        <v>1708</v>
      </c>
      <c r="B1769" s="1220">
        <f>'Tax Sched 24'!D12</f>
        <v>61974</v>
      </c>
      <c r="C1769" s="13" t="s">
        <v>653</v>
      </c>
      <c r="D1769" s="13" t="str">
        <f t="shared" si="26"/>
        <v>Error?</v>
      </c>
    </row>
    <row r="1770" spans="1:5" x14ac:dyDescent="0.2">
      <c r="A1770" s="54">
        <v>1709</v>
      </c>
      <c r="B1770" s="1220">
        <f>'Tax Sched 24'!D14</f>
        <v>24791</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5806019.9199999999</v>
      </c>
      <c r="C1775" s="13" t="s">
        <v>653</v>
      </c>
      <c r="D1775" s="13" t="str">
        <f t="shared" si="26"/>
        <v>Error?</v>
      </c>
    </row>
    <row r="1776" spans="1:5" x14ac:dyDescent="0.2">
      <c r="A1776" s="54">
        <v>1715</v>
      </c>
      <c r="B1776" s="1220">
        <f>'Tax Sched 24'!C4</f>
        <v>45794.36</v>
      </c>
      <c r="D1776" s="13" t="str">
        <f t="shared" si="26"/>
        <v>Error?</v>
      </c>
    </row>
    <row r="1777" spans="1:4" x14ac:dyDescent="0.2">
      <c r="A1777" s="54">
        <v>1716</v>
      </c>
      <c r="B1777" s="1220">
        <f>'Tax Sched 24'!C5</f>
        <v>8304.7199999999993</v>
      </c>
      <c r="D1777" s="13" t="str">
        <f t="shared" si="26"/>
        <v>Error?</v>
      </c>
    </row>
    <row r="1778" spans="1:4" x14ac:dyDescent="0.2">
      <c r="A1778" s="54">
        <v>1717</v>
      </c>
      <c r="B1778" s="1220">
        <f>'Tax Sched 24'!C6</f>
        <v>24888</v>
      </c>
      <c r="D1778" s="13" t="str">
        <f t="shared" si="26"/>
        <v>Error?</v>
      </c>
    </row>
    <row r="1779" spans="1:4" x14ac:dyDescent="0.2">
      <c r="A1779" s="54">
        <v>1718</v>
      </c>
      <c r="B1779" s="1220">
        <f>'Tax Sched 24'!C7</f>
        <v>2847</v>
      </c>
      <c r="D1779" s="13" t="str">
        <f t="shared" si="26"/>
        <v>Error?</v>
      </c>
    </row>
    <row r="1780" spans="1:4" x14ac:dyDescent="0.2">
      <c r="A1780" s="54">
        <v>1719</v>
      </c>
      <c r="B1780" s="1220">
        <f>'Tax Sched 24'!C8</f>
        <v>4530</v>
      </c>
      <c r="D1780" s="13" t="str">
        <f t="shared" si="26"/>
        <v>Error?</v>
      </c>
    </row>
    <row r="1781" spans="1:4" x14ac:dyDescent="0.2">
      <c r="A1781" s="54">
        <v>1720</v>
      </c>
      <c r="B1781" s="1220">
        <f>'Tax Sched 24'!C10</f>
        <v>1186</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18071</v>
      </c>
      <c r="D1784" s="13" t="str">
        <f t="shared" si="26"/>
        <v>Error?</v>
      </c>
    </row>
    <row r="1785" spans="1:4" x14ac:dyDescent="0.2">
      <c r="A1785" s="54">
        <v>1724</v>
      </c>
      <c r="B1785" s="1220">
        <f>'Tax Sched 24'!C12</f>
        <v>1186</v>
      </c>
      <c r="D1785" s="13" t="str">
        <f t="shared" si="26"/>
        <v>Error?</v>
      </c>
    </row>
    <row r="1786" spans="1:4" x14ac:dyDescent="0.2">
      <c r="A1786" s="54">
        <v>1725</v>
      </c>
      <c r="B1786" s="1220">
        <f>'Tax Sched 24'!C14</f>
        <v>475</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112998.08</v>
      </c>
      <c r="C1791" s="13" t="s">
        <v>653</v>
      </c>
      <c r="D1791" s="13" t="str">
        <f t="shared" ref="D1791:D1854" si="27">IF(ISBLANK(B1791),"OK",IF(A1791-B1791=0,"OK","Error?"))</f>
        <v>Error?</v>
      </c>
    </row>
    <row r="1792" spans="1:4" x14ac:dyDescent="0.2">
      <c r="A1792" s="54">
        <v>1731</v>
      </c>
      <c r="B1792" s="1220">
        <f>'Tax Sched 24'!F4</f>
        <v>2353237.64</v>
      </c>
      <c r="C1792" s="13" t="s">
        <v>653</v>
      </c>
      <c r="D1792" s="13" t="str">
        <f t="shared" si="27"/>
        <v>Error?</v>
      </c>
    </row>
    <row r="1793" spans="1:4" x14ac:dyDescent="0.2">
      <c r="A1793" s="54">
        <v>1732</v>
      </c>
      <c r="B1793" s="1220">
        <f>'Tax Sched 24'!F5</f>
        <v>426752.28</v>
      </c>
      <c r="C1793" s="13" t="s">
        <v>653</v>
      </c>
      <c r="D1793" s="13" t="str">
        <f t="shared" si="27"/>
        <v>Error?</v>
      </c>
    </row>
    <row r="1794" spans="1:4" x14ac:dyDescent="0.2">
      <c r="A1794" s="54">
        <v>1733</v>
      </c>
      <c r="B1794" s="1220">
        <f>'Tax Sched 24'!F6</f>
        <v>1278918</v>
      </c>
      <c r="C1794" s="13" t="s">
        <v>653</v>
      </c>
      <c r="D1794" s="13" t="str">
        <f t="shared" si="27"/>
        <v>Error?</v>
      </c>
    </row>
    <row r="1795" spans="1:4" x14ac:dyDescent="0.2">
      <c r="A1795" s="54">
        <v>1734</v>
      </c>
      <c r="B1795" s="1220">
        <f>'Tax Sched 24'!F7</f>
        <v>146316</v>
      </c>
      <c r="C1795" s="13" t="s">
        <v>653</v>
      </c>
      <c r="D1795" s="13" t="str">
        <f t="shared" si="27"/>
        <v>Error?</v>
      </c>
    </row>
    <row r="1796" spans="1:4" x14ac:dyDescent="0.2">
      <c r="A1796" s="54">
        <v>1735</v>
      </c>
      <c r="B1796" s="1220">
        <f>'Tax Sched 24'!F8</f>
        <v>232763</v>
      </c>
      <c r="C1796" s="13" t="s">
        <v>653</v>
      </c>
      <c r="D1796" s="13" t="str">
        <f t="shared" si="27"/>
        <v>Error?</v>
      </c>
    </row>
    <row r="1797" spans="1:4" x14ac:dyDescent="0.2">
      <c r="A1797" s="54">
        <v>1736</v>
      </c>
      <c r="B1797" s="1220">
        <f>'Tax Sched 24'!F10</f>
        <v>60965</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928615</v>
      </c>
      <c r="C1800" s="13" t="s">
        <v>653</v>
      </c>
      <c r="D1800" s="13" t="str">
        <f t="shared" si="27"/>
        <v>Error?</v>
      </c>
    </row>
    <row r="1801" spans="1:4" x14ac:dyDescent="0.2">
      <c r="A1801" s="54">
        <v>1740</v>
      </c>
      <c r="B1801" s="1220">
        <f>'Tax Sched 24'!F12</f>
        <v>60965</v>
      </c>
      <c r="C1801" s="13" t="s">
        <v>653</v>
      </c>
      <c r="D1801" s="13" t="str">
        <f t="shared" si="27"/>
        <v>Error?</v>
      </c>
    </row>
    <row r="1802" spans="1:4" x14ac:dyDescent="0.2">
      <c r="A1802" s="54">
        <v>1741</v>
      </c>
      <c r="B1802" s="1220">
        <f>'Tax Sched 24'!F14</f>
        <v>24385</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2399032</v>
      </c>
      <c r="D1808" s="13" t="str">
        <f t="shared" si="27"/>
        <v>Error?</v>
      </c>
    </row>
    <row r="1809" spans="1:4" x14ac:dyDescent="0.2">
      <c r="A1809" s="54">
        <v>1748</v>
      </c>
      <c r="B1809" s="1220">
        <f>'Tax Sched 24'!E5</f>
        <v>435057</v>
      </c>
      <c r="D1809" s="13" t="str">
        <f t="shared" si="27"/>
        <v>Error?</v>
      </c>
    </row>
    <row r="1810" spans="1:4" x14ac:dyDescent="0.2">
      <c r="A1810" s="54">
        <v>1749</v>
      </c>
      <c r="B1810" s="1220">
        <f>'Tax Sched 24'!E6</f>
        <v>1303806</v>
      </c>
      <c r="D1810" s="13" t="str">
        <f t="shared" si="27"/>
        <v>Error?</v>
      </c>
    </row>
    <row r="1811" spans="1:4" x14ac:dyDescent="0.2">
      <c r="A1811" s="54">
        <v>1750</v>
      </c>
      <c r="B1811" s="1220">
        <f>'Tax Sched 24'!E7</f>
        <v>149163</v>
      </c>
      <c r="D1811" s="13" t="str">
        <f t="shared" si="27"/>
        <v>Error?</v>
      </c>
    </row>
    <row r="1812" spans="1:4" x14ac:dyDescent="0.2">
      <c r="A1812" s="54">
        <v>1751</v>
      </c>
      <c r="B1812" s="1220">
        <f>'Tax Sched 24'!E8</f>
        <v>237293</v>
      </c>
      <c r="D1812" s="13" t="str">
        <f t="shared" si="27"/>
        <v>Error?</v>
      </c>
    </row>
    <row r="1813" spans="1:4" x14ac:dyDescent="0.2">
      <c r="A1813" s="54">
        <v>1752</v>
      </c>
      <c r="B1813" s="1220">
        <f>'Tax Sched 24'!E10</f>
        <v>62151</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946686</v>
      </c>
      <c r="D1816" s="13" t="str">
        <f t="shared" si="27"/>
        <v>Error?</v>
      </c>
    </row>
    <row r="1817" spans="1:4" x14ac:dyDescent="0.2">
      <c r="A1817" s="54">
        <v>1756</v>
      </c>
      <c r="B1817" s="1220">
        <f>'Tax Sched 24'!E12</f>
        <v>62151</v>
      </c>
      <c r="D1817" s="13" t="str">
        <f t="shared" si="27"/>
        <v>Error?</v>
      </c>
    </row>
    <row r="1818" spans="1:4" x14ac:dyDescent="0.2">
      <c r="A1818" s="54">
        <v>1757</v>
      </c>
      <c r="B1818" s="1220">
        <f>'Tax Sched 24'!E14</f>
        <v>24860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5919643</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6855440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137311</v>
      </c>
      <c r="D2008" s="13" t="str">
        <f t="shared" si="30"/>
        <v>Error?</v>
      </c>
    </row>
    <row r="2009" spans="1:4" x14ac:dyDescent="0.2">
      <c r="A2009" s="54">
        <v>1948</v>
      </c>
      <c r="B2009" s="1220">
        <f>'Cap Outlay Deprec 27'!C8</f>
        <v>17560037</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1962476</v>
      </c>
      <c r="D2011" s="13" t="str">
        <f t="shared" si="30"/>
        <v>Error?</v>
      </c>
    </row>
    <row r="2012" spans="1:4" x14ac:dyDescent="0.2">
      <c r="A2012" s="54">
        <v>1951</v>
      </c>
      <c r="B2012" s="1220">
        <f>'Cap Outlay Deprec 27'!C13</f>
        <v>268090</v>
      </c>
      <c r="D2012" s="13" t="str">
        <f t="shared" si="30"/>
        <v>Error?</v>
      </c>
    </row>
    <row r="2013" spans="1:4" x14ac:dyDescent="0.2">
      <c r="A2013" s="54">
        <v>1952</v>
      </c>
      <c r="B2013" s="1220">
        <f>'Cap Outlay Deprec 27'!C16</f>
        <v>19927914</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168975</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168975</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137311</v>
      </c>
      <c r="C2026" s="13" t="s">
        <v>653</v>
      </c>
      <c r="D2026" s="13" t="str">
        <f t="shared" si="30"/>
        <v>Error?</v>
      </c>
    </row>
    <row r="2027" spans="1:4" x14ac:dyDescent="0.2">
      <c r="A2027" s="54">
        <v>1966</v>
      </c>
      <c r="B2027" s="1220">
        <f>'Cap Outlay Deprec 27'!F8</f>
        <v>17729012</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1962476</v>
      </c>
      <c r="C2029" s="13" t="s">
        <v>653</v>
      </c>
      <c r="D2029" s="13" t="str">
        <f t="shared" si="30"/>
        <v>Error?</v>
      </c>
    </row>
    <row r="2030" spans="1:4" x14ac:dyDescent="0.2">
      <c r="A2030" s="54">
        <v>1969</v>
      </c>
      <c r="B2030" s="1220">
        <f>'Cap Outlay Deprec 27'!F13</f>
        <v>268090</v>
      </c>
      <c r="C2030" s="13" t="s">
        <v>653</v>
      </c>
      <c r="D2030" s="13" t="str">
        <f t="shared" si="30"/>
        <v>Error?</v>
      </c>
    </row>
    <row r="2031" spans="1:4" x14ac:dyDescent="0.2">
      <c r="A2031" s="54">
        <v>1970</v>
      </c>
      <c r="B2031" s="1220">
        <f>'Cap Outlay Deprec 27'!F16</f>
        <v>20096889</v>
      </c>
      <c r="C2031" s="13" t="s">
        <v>653</v>
      </c>
      <c r="D2031" s="13" t="str">
        <f t="shared" si="30"/>
        <v>Error?</v>
      </c>
    </row>
    <row r="2032" spans="1:4" x14ac:dyDescent="0.2">
      <c r="A2032" s="82">
        <v>1971</v>
      </c>
      <c r="D2032" s="13" t="str">
        <f t="shared" si="30"/>
        <v>OK</v>
      </c>
    </row>
    <row r="2033" spans="1:4" x14ac:dyDescent="0.2">
      <c r="A2033" s="54">
        <v>1972</v>
      </c>
      <c r="B2033" s="1220">
        <f>'Cap Outlay Deprec 27'!H8</f>
        <v>5847570</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1932484</v>
      </c>
      <c r="D2035" s="13" t="str">
        <f t="shared" si="30"/>
        <v>Error?</v>
      </c>
    </row>
    <row r="2036" spans="1:4" x14ac:dyDescent="0.2">
      <c r="A2036" s="54">
        <v>1975</v>
      </c>
      <c r="B2036" s="1220">
        <f>'Cap Outlay Deprec 27'!H13</f>
        <v>196069</v>
      </c>
      <c r="D2036" s="13" t="str">
        <f t="shared" si="30"/>
        <v>Error?</v>
      </c>
    </row>
    <row r="2037" spans="1:4" x14ac:dyDescent="0.2">
      <c r="A2037" s="54">
        <v>1976</v>
      </c>
      <c r="B2037" s="1220">
        <f>'Cap Outlay Deprec 27'!H16</f>
        <v>7976123</v>
      </c>
      <c r="C2037" s="13" t="s">
        <v>653</v>
      </c>
      <c r="D2037" s="13" t="str">
        <f t="shared" si="30"/>
        <v>Error?</v>
      </c>
    </row>
    <row r="2038" spans="1:4" x14ac:dyDescent="0.2">
      <c r="A2038" s="82">
        <v>1977</v>
      </c>
      <c r="D2038" s="13" t="str">
        <f t="shared" si="30"/>
        <v>OK</v>
      </c>
    </row>
    <row r="2039" spans="1:4" x14ac:dyDescent="0.2">
      <c r="A2039" s="54">
        <v>1978</v>
      </c>
      <c r="B2039" s="1220">
        <f>'Cap Outlay Deprec 27'!I8</f>
        <v>412359</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12328</v>
      </c>
      <c r="D2041" s="13" t="str">
        <f t="shared" si="30"/>
        <v>Error?</v>
      </c>
    </row>
    <row r="2042" spans="1:4" x14ac:dyDescent="0.2">
      <c r="A2042" s="54">
        <v>1981</v>
      </c>
      <c r="B2042" s="1220">
        <f>'Cap Outlay Deprec 27'!I13</f>
        <v>21607</v>
      </c>
      <c r="D2042" s="13" t="str">
        <f t="shared" si="30"/>
        <v>Error?</v>
      </c>
    </row>
    <row r="2043" spans="1:4" x14ac:dyDescent="0.2">
      <c r="A2043" s="54">
        <v>1982</v>
      </c>
      <c r="B2043" s="1220">
        <f>'Cap Outlay Deprec 27'!I16</f>
        <v>446294</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6259929</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1944812</v>
      </c>
      <c r="C2053" s="13" t="s">
        <v>653</v>
      </c>
      <c r="D2053" s="13" t="str">
        <f t="shared" si="31"/>
        <v>Error?</v>
      </c>
    </row>
    <row r="2054" spans="1:4" x14ac:dyDescent="0.2">
      <c r="A2054" s="54">
        <v>1993</v>
      </c>
      <c r="B2054" s="1220">
        <f>'Cap Outlay Deprec 27'!K13</f>
        <v>217676</v>
      </c>
      <c r="C2054" s="13" t="s">
        <v>653</v>
      </c>
      <c r="D2054" s="13" t="str">
        <f t="shared" si="31"/>
        <v>Error?</v>
      </c>
    </row>
    <row r="2055" spans="1:4" x14ac:dyDescent="0.2">
      <c r="A2055" s="54">
        <v>1994</v>
      </c>
      <c r="B2055" s="1220">
        <f>'Cap Outlay Deprec 27'!K16</f>
        <v>8422417</v>
      </c>
      <c r="C2055" s="13" t="s">
        <v>653</v>
      </c>
      <c r="D2055" s="13" t="str">
        <f t="shared" si="31"/>
        <v>Error?</v>
      </c>
    </row>
    <row r="2056" spans="1:4" x14ac:dyDescent="0.2">
      <c r="A2056" s="54">
        <v>1995</v>
      </c>
      <c r="B2056" s="1220">
        <f>'Cap Outlay Deprec 27'!L5</f>
        <v>137311</v>
      </c>
      <c r="C2056" s="13" t="s">
        <v>653</v>
      </c>
      <c r="D2056" s="13" t="str">
        <f t="shared" si="31"/>
        <v>Error?</v>
      </c>
    </row>
    <row r="2057" spans="1:4" x14ac:dyDescent="0.2">
      <c r="A2057" s="54">
        <v>1996</v>
      </c>
      <c r="B2057" s="1220">
        <f>'Cap Outlay Deprec 27'!L8</f>
        <v>11469083</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17664</v>
      </c>
      <c r="C2059" s="13" t="s">
        <v>653</v>
      </c>
      <c r="D2059" s="13" t="str">
        <f t="shared" si="31"/>
        <v>Error?</v>
      </c>
    </row>
    <row r="2060" spans="1:4" x14ac:dyDescent="0.2">
      <c r="A2060" s="54">
        <v>1999</v>
      </c>
      <c r="B2060" s="1220">
        <f>'Cap Outlay Deprec 27'!L13</f>
        <v>50414</v>
      </c>
      <c r="C2060" s="13" t="s">
        <v>653</v>
      </c>
      <c r="D2060" s="13" t="str">
        <f t="shared" si="31"/>
        <v>Error?</v>
      </c>
    </row>
    <row r="2061" spans="1:4" x14ac:dyDescent="0.2">
      <c r="A2061" s="54">
        <v>2000</v>
      </c>
      <c r="B2061" s="1220">
        <f>'Cap Outlay Deprec 27'!L16</f>
        <v>11674472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180646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180646</v>
      </c>
      <c r="C2088" s="13" t="s">
        <v>653</v>
      </c>
      <c r="D2088" s="13" t="str">
        <f t="shared" si="31"/>
        <v>Error?</v>
      </c>
    </row>
    <row r="2089" spans="1:4" x14ac:dyDescent="0.2">
      <c r="A2089" s="54">
        <v>2028</v>
      </c>
      <c r="B2089" s="1220">
        <f>'Expenditures 15-22'!K92</f>
        <v>213497</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85882</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231627</v>
      </c>
      <c r="D2475" s="13" t="str">
        <f t="shared" si="37"/>
        <v>Error?</v>
      </c>
    </row>
    <row r="2476" spans="1:4" x14ac:dyDescent="0.2">
      <c r="A2476" s="82">
        <v>2415</v>
      </c>
      <c r="D2476" s="13" t="str">
        <f t="shared" si="37"/>
        <v>OK</v>
      </c>
    </row>
    <row r="2477" spans="1:4" x14ac:dyDescent="0.2">
      <c r="A2477" s="54">
        <v>2416</v>
      </c>
      <c r="B2477" s="1220">
        <f>'Assets-Liab 5-6'!G38</f>
        <v>156464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429980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499127</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3176086</v>
      </c>
      <c r="C2551" s="13" t="s">
        <v>653</v>
      </c>
      <c r="D2551" s="13" t="str">
        <f t="shared" si="38"/>
        <v>Error?</v>
      </c>
    </row>
    <row r="2552" spans="1:4" x14ac:dyDescent="0.2">
      <c r="A2552" s="82">
        <v>2491</v>
      </c>
      <c r="D2552" s="13" t="str">
        <f t="shared" si="38"/>
        <v>OK</v>
      </c>
    </row>
    <row r="2553" spans="1:4" x14ac:dyDescent="0.2">
      <c r="A2553" s="54">
        <v>2492</v>
      </c>
      <c r="B2553" s="1220">
        <f>'Acct Summary 7-8'!C6</f>
        <v>2247643</v>
      </c>
      <c r="C2553" s="13" t="s">
        <v>653</v>
      </c>
      <c r="D2553" s="13" t="str">
        <f t="shared" si="38"/>
        <v>Error?</v>
      </c>
    </row>
    <row r="2554" spans="1:4" x14ac:dyDescent="0.2">
      <c r="A2554" s="54">
        <v>2493</v>
      </c>
      <c r="B2554" s="1220">
        <f>'Acct Summary 7-8'!C7</f>
        <v>737541</v>
      </c>
      <c r="C2554" s="13" t="s">
        <v>653</v>
      </c>
      <c r="D2554" s="13" t="str">
        <f t="shared" si="38"/>
        <v>Error?</v>
      </c>
    </row>
    <row r="2555" spans="1:4" x14ac:dyDescent="0.2">
      <c r="A2555" s="54">
        <v>2494</v>
      </c>
      <c r="B2555" s="1220">
        <f>'Acct Summary 7-8'!C8</f>
        <v>6161270</v>
      </c>
      <c r="C2555" s="13" t="s">
        <v>653</v>
      </c>
      <c r="D2555" s="13" t="str">
        <f t="shared" si="38"/>
        <v>Error?</v>
      </c>
    </row>
    <row r="2556" spans="1:4" x14ac:dyDescent="0.2">
      <c r="A2556" s="54">
        <v>2495</v>
      </c>
      <c r="B2556" s="1220">
        <f>'Acct Summary 7-8'!C12</f>
        <v>3873622</v>
      </c>
      <c r="C2556" s="13" t="s">
        <v>653</v>
      </c>
      <c r="D2556" s="13" t="str">
        <f t="shared" si="38"/>
        <v>Error?</v>
      </c>
    </row>
    <row r="2557" spans="1:4" x14ac:dyDescent="0.2">
      <c r="A2557" s="54">
        <v>2496</v>
      </c>
      <c r="B2557" s="1220">
        <f>'Acct Summary 7-8'!C13</f>
        <v>1677900</v>
      </c>
      <c r="C2557" s="13" t="s">
        <v>653</v>
      </c>
      <c r="D2557" s="13" t="str">
        <f t="shared" si="38"/>
        <v>Error?</v>
      </c>
    </row>
    <row r="2558" spans="1:4" x14ac:dyDescent="0.2">
      <c r="A2558" s="54">
        <v>2497</v>
      </c>
      <c r="B2558" s="1220">
        <f>'Acct Summary 7-8'!C14</f>
        <v>121732</v>
      </c>
      <c r="C2558" s="13" t="s">
        <v>653</v>
      </c>
      <c r="D2558" s="13" t="str">
        <f t="shared" si="38"/>
        <v>Error?</v>
      </c>
    </row>
    <row r="2559" spans="1:4" x14ac:dyDescent="0.2">
      <c r="A2559" s="54">
        <v>2498</v>
      </c>
      <c r="B2559" s="1220">
        <f>'Acct Summary 7-8'!C15</f>
        <v>394143</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6067397</v>
      </c>
      <c r="C2561" s="13" t="s">
        <v>653</v>
      </c>
      <c r="D2561" s="13" t="str">
        <f t="shared" si="39"/>
        <v>Error?</v>
      </c>
    </row>
    <row r="2562" spans="1:4" x14ac:dyDescent="0.2">
      <c r="A2562" s="54">
        <v>2501</v>
      </c>
      <c r="B2562" s="1220">
        <f>'Acct Summary 7-8'!C20</f>
        <v>93873</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523575</v>
      </c>
      <c r="C2564" s="13" t="s">
        <v>653</v>
      </c>
      <c r="D2564" s="13" t="str">
        <f t="shared" si="39"/>
        <v>Error?</v>
      </c>
    </row>
    <row r="2565" spans="1:4" x14ac:dyDescent="0.2">
      <c r="A2565" s="82">
        <v>2504</v>
      </c>
      <c r="D2565" s="13" t="str">
        <f t="shared" si="39"/>
        <v>OK</v>
      </c>
    </row>
    <row r="2566" spans="1:4" x14ac:dyDescent="0.2">
      <c r="A2566" s="54">
        <v>2505</v>
      </c>
      <c r="B2566" s="1220">
        <f>'Acct Summary 7-8'!D6</f>
        <v>180132</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703707</v>
      </c>
      <c r="C2568" s="13" t="s">
        <v>653</v>
      </c>
      <c r="D2568" s="13" t="str">
        <f t="shared" si="39"/>
        <v>Error?</v>
      </c>
    </row>
    <row r="2569" spans="1:4" x14ac:dyDescent="0.2">
      <c r="A2569" s="54">
        <v>2508</v>
      </c>
      <c r="B2569" s="1220">
        <f>'Acct Summary 7-8'!D13</f>
        <v>616946</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616946</v>
      </c>
      <c r="C2573" s="13" t="s">
        <v>653</v>
      </c>
      <c r="D2573" s="13" t="str">
        <f t="shared" si="39"/>
        <v>Error?</v>
      </c>
    </row>
    <row r="2574" spans="1:4" x14ac:dyDescent="0.2">
      <c r="A2574" s="54">
        <v>2513</v>
      </c>
      <c r="B2574" s="1220">
        <f>'Acct Summary 7-8'!D20</f>
        <v>86761</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382413</v>
      </c>
      <c r="C2591" s="13" t="s">
        <v>653</v>
      </c>
      <c r="D2591" s="13" t="str">
        <f t="shared" si="39"/>
        <v>Error?</v>
      </c>
    </row>
    <row r="2592" spans="1:4" x14ac:dyDescent="0.2">
      <c r="A2592" s="82">
        <v>2531</v>
      </c>
      <c r="D2592" s="13" t="str">
        <f t="shared" si="39"/>
        <v>OK</v>
      </c>
    </row>
    <row r="2593" spans="1:4" x14ac:dyDescent="0.2">
      <c r="A2593" s="54">
        <v>2532</v>
      </c>
      <c r="B2593" s="1220">
        <f>'Acct Summary 7-8'!F6</f>
        <v>267515</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649928</v>
      </c>
      <c r="C2595" s="13" t="s">
        <v>653</v>
      </c>
      <c r="D2595" s="13" t="str">
        <f t="shared" si="39"/>
        <v>Error?</v>
      </c>
    </row>
    <row r="2596" spans="1:4" x14ac:dyDescent="0.2">
      <c r="A2596" s="54">
        <v>2535</v>
      </c>
      <c r="B2596" s="1220">
        <f>'Acct Summary 7-8'!F13</f>
        <v>658017</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658017</v>
      </c>
      <c r="C2600" s="13" t="s">
        <v>653</v>
      </c>
      <c r="D2600" s="13" t="str">
        <f t="shared" si="39"/>
        <v>Error?</v>
      </c>
    </row>
    <row r="2601" spans="1:4" x14ac:dyDescent="0.2">
      <c r="A2601" s="54">
        <v>2540</v>
      </c>
      <c r="B2601" s="1220">
        <f>'Acct Summary 7-8'!F20</f>
        <v>-8089</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455323</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455323</v>
      </c>
      <c r="C2606" s="13" t="s">
        <v>653</v>
      </c>
      <c r="D2606" s="13" t="str">
        <f t="shared" si="39"/>
        <v>Error?</v>
      </c>
    </row>
    <row r="2607" spans="1:4" x14ac:dyDescent="0.2">
      <c r="A2607" s="54">
        <v>2546</v>
      </c>
      <c r="B2607" s="1220">
        <f>'Acct Summary 7-8'!G12</f>
        <v>116820</v>
      </c>
      <c r="C2607" s="13" t="s">
        <v>653</v>
      </c>
      <c r="D2607" s="13" t="str">
        <f t="shared" si="39"/>
        <v>Error?</v>
      </c>
    </row>
    <row r="2608" spans="1:4" x14ac:dyDescent="0.2">
      <c r="A2608" s="54">
        <v>2547</v>
      </c>
      <c r="B2608" s="1220">
        <f>'Acct Summary 7-8'!G13</f>
        <v>233251</v>
      </c>
      <c r="C2608" s="13" t="s">
        <v>653</v>
      </c>
      <c r="D2608" s="13" t="str">
        <f t="shared" si="39"/>
        <v>Error?</v>
      </c>
    </row>
    <row r="2609" spans="1:4" x14ac:dyDescent="0.2">
      <c r="A2609" s="54">
        <v>2548</v>
      </c>
      <c r="B2609" s="1220">
        <f>'Acct Summary 7-8'!G14</f>
        <v>15334</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366695</v>
      </c>
      <c r="C2612" s="13" t="s">
        <v>653</v>
      </c>
      <c r="D2612" s="13" t="str">
        <f t="shared" si="39"/>
        <v>Error?</v>
      </c>
    </row>
    <row r="2613" spans="1:4" x14ac:dyDescent="0.2">
      <c r="A2613" s="54">
        <v>2552</v>
      </c>
      <c r="B2613" s="1220">
        <f>'Acct Summary 7-8'!G20</f>
        <v>88628</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1303321</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1303321</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1255812</v>
      </c>
      <c r="C2634" s="13" t="s">
        <v>653</v>
      </c>
      <c r="D2634" s="13" t="str">
        <f t="shared" si="40"/>
        <v>Error?</v>
      </c>
    </row>
    <row r="2635" spans="1:4" x14ac:dyDescent="0.2">
      <c r="A2635" s="54">
        <v>2574</v>
      </c>
      <c r="B2635" s="1220">
        <f>'Acct Summary 7-8'!E17</f>
        <v>1255812</v>
      </c>
      <c r="C2635" s="13" t="s">
        <v>653</v>
      </c>
      <c r="D2635" s="13" t="str">
        <f t="shared" si="40"/>
        <v>Error?</v>
      </c>
    </row>
    <row r="2636" spans="1:4" x14ac:dyDescent="0.2">
      <c r="A2636" s="54">
        <v>2575</v>
      </c>
      <c r="B2636" s="1220">
        <f>'Acct Summary 7-8'!E20</f>
        <v>47509</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88623</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88623</v>
      </c>
      <c r="C2661" s="13" t="s">
        <v>653</v>
      </c>
      <c r="D2661" s="13" t="str">
        <f t="shared" si="40"/>
        <v>Error?</v>
      </c>
    </row>
    <row r="2662" spans="1:4" x14ac:dyDescent="0.2">
      <c r="A2662" s="54">
        <v>2601</v>
      </c>
      <c r="B2662" s="1220">
        <f>'Acct Summary 7-8'!H20</f>
        <v>-88623</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11860</v>
      </c>
      <c r="D2718" s="13" t="str">
        <f t="shared" si="41"/>
        <v>Error?</v>
      </c>
    </row>
    <row r="2719" spans="1:4" x14ac:dyDescent="0.2">
      <c r="A2719" s="54">
        <v>2658</v>
      </c>
      <c r="B2719" s="1220">
        <f>'Expenditures 15-22'!D51</f>
        <v>559</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12419</v>
      </c>
      <c r="C2724" s="13" t="s">
        <v>653</v>
      </c>
      <c r="D2724" s="13" t="str">
        <f t="shared" si="41"/>
        <v>Error?</v>
      </c>
    </row>
    <row r="2725" spans="1:4" x14ac:dyDescent="0.2">
      <c r="A2725" s="54">
        <v>2664</v>
      </c>
      <c r="B2725" s="1220">
        <f>'Expenditures 15-22'!D241</f>
        <v>2220</v>
      </c>
      <c r="D2725" s="13" t="str">
        <f t="shared" si="41"/>
        <v>Error?</v>
      </c>
    </row>
    <row r="2726" spans="1:4" x14ac:dyDescent="0.2">
      <c r="A2726" s="54">
        <v>2665</v>
      </c>
      <c r="B2726" s="1220">
        <f>'Expenditures 15-22'!K241</f>
        <v>2220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399185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26205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399185</v>
      </c>
      <c r="D2912" s="13" t="str">
        <f t="shared" si="44"/>
        <v>Error?</v>
      </c>
    </row>
    <row r="2913" spans="1:4" x14ac:dyDescent="0.2">
      <c r="A2913" s="54">
        <v>2852</v>
      </c>
      <c r="B2913" s="1220">
        <f>'Assets-Liab 5-6'!I41</f>
        <v>399185</v>
      </c>
      <c r="C2913" s="13" t="s">
        <v>653</v>
      </c>
      <c r="D2913" s="13" t="str">
        <f t="shared" si="44"/>
        <v>Error?</v>
      </c>
    </row>
    <row r="2914" spans="1:4" x14ac:dyDescent="0.2">
      <c r="A2914" s="54">
        <v>2853</v>
      </c>
      <c r="B2914" s="1220">
        <f>'Assets-Liab 5-6'!L33</f>
        <v>26205</v>
      </c>
      <c r="D2914" s="13" t="str">
        <f t="shared" si="44"/>
        <v>Error?</v>
      </c>
    </row>
    <row r="2915" spans="1:4" x14ac:dyDescent="0.2">
      <c r="A2915" s="82">
        <v>2854</v>
      </c>
      <c r="D2915" s="13" t="str">
        <f t="shared" si="44"/>
        <v>OK</v>
      </c>
    </row>
    <row r="2916" spans="1:4" x14ac:dyDescent="0.2">
      <c r="A2916" s="54">
        <v>2855</v>
      </c>
      <c r="B2916" s="1220">
        <f>'Assets-Liab 5-6'!L34</f>
        <v>26205</v>
      </c>
      <c r="C2916" s="13" t="s">
        <v>653</v>
      </c>
      <c r="D2916" s="13" t="str">
        <f t="shared" si="44"/>
        <v>Error?</v>
      </c>
    </row>
    <row r="2917" spans="1:4" x14ac:dyDescent="0.2">
      <c r="A2917" s="54">
        <v>2856</v>
      </c>
      <c r="B2917" s="1220">
        <f>'Assets-Liab 5-6'!L41</f>
        <v>26205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162980</v>
      </c>
      <c r="D2955" s="13" t="str">
        <f t="shared" si="45"/>
        <v>Error?</v>
      </c>
    </row>
    <row r="2956" spans="1:4" x14ac:dyDescent="0.2">
      <c r="A2956" s="54">
        <v>2895</v>
      </c>
      <c r="B2956" s="1220">
        <f>'Expenditures 15-22'!H79</f>
        <v>17666</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162980</v>
      </c>
      <c r="C2973" s="13" t="s">
        <v>653</v>
      </c>
      <c r="D2973" s="13" t="str">
        <f t="shared" si="45"/>
        <v>Error?</v>
      </c>
    </row>
    <row r="2974" spans="1:4" x14ac:dyDescent="0.2">
      <c r="A2974" s="54">
        <v>2913</v>
      </c>
      <c r="B2974" s="1220">
        <f>'Expenditures 15-22'!K79</f>
        <v>17666</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166138</v>
      </c>
      <c r="D3055" s="13" t="str">
        <f t="shared" si="46"/>
        <v>Error?</v>
      </c>
    </row>
    <row r="3056" spans="1:4" x14ac:dyDescent="0.2">
      <c r="A3056" s="54">
        <v>2995</v>
      </c>
      <c r="B3056" s="1220">
        <f>'Expenditures 15-22'!D10</f>
        <v>38735</v>
      </c>
      <c r="D3056" s="13" t="str">
        <f t="shared" si="46"/>
        <v>Error?</v>
      </c>
    </row>
    <row r="3057" spans="1:4" x14ac:dyDescent="0.2">
      <c r="A3057" s="54">
        <v>2996</v>
      </c>
      <c r="B3057" s="1220">
        <f>'Expenditures 15-22'!E10</f>
        <v>12577</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217450</v>
      </c>
      <c r="C3062" s="13" t="s">
        <v>653</v>
      </c>
      <c r="D3062" s="13" t="str">
        <f t="shared" si="46"/>
        <v>Error?</v>
      </c>
    </row>
    <row r="3063" spans="1:4" x14ac:dyDescent="0.2">
      <c r="A3063" s="82">
        <v>3002</v>
      </c>
      <c r="D3063" s="13" t="str">
        <f t="shared" si="46"/>
        <v>OK</v>
      </c>
    </row>
    <row r="3064" spans="1:4" x14ac:dyDescent="0.2">
      <c r="A3064" s="54">
        <v>3003</v>
      </c>
      <c r="B3064" s="1220">
        <f>'Expenditures 15-22'!D213</f>
        <v>17326</v>
      </c>
      <c r="D3064" s="13" t="str">
        <f t="shared" si="46"/>
        <v>Error?</v>
      </c>
    </row>
    <row r="3065" spans="1:4" x14ac:dyDescent="0.2">
      <c r="A3065" s="54">
        <v>3004</v>
      </c>
      <c r="B3065" s="1220">
        <f>'Expenditures 15-22'!K213</f>
        <v>17326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63263</v>
      </c>
      <c r="C3225" s="13" t="s">
        <v>653</v>
      </c>
      <c r="D3225" s="13" t="str">
        <f t="shared" si="49"/>
        <v>Error?</v>
      </c>
    </row>
    <row r="3226" spans="1:4" x14ac:dyDescent="0.2">
      <c r="A3226" s="54">
        <v>3165</v>
      </c>
      <c r="B3226" s="1220">
        <f>'Acct Summary 7-8'!I8</f>
        <v>63263</v>
      </c>
      <c r="C3226" s="13" t="s">
        <v>653</v>
      </c>
      <c r="D3226" s="13" t="str">
        <f t="shared" si="49"/>
        <v>Error?</v>
      </c>
    </row>
    <row r="3227" spans="1:4" x14ac:dyDescent="0.2">
      <c r="A3227" s="54">
        <v>3166</v>
      </c>
      <c r="B3227" s="1220">
        <f>'Acct Summary 7-8'!I20</f>
        <v>63263</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93873</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86761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-8089</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88628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47509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-88623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63263</v>
      </c>
      <c r="C3320" s="13" t="s">
        <v>653</v>
      </c>
      <c r="D3320" s="13" t="str">
        <f t="shared" si="50"/>
        <v>Error?</v>
      </c>
    </row>
    <row r="3321" spans="1:4" x14ac:dyDescent="0.2">
      <c r="A3321" s="54">
        <v>3260</v>
      </c>
      <c r="B3321" s="1220">
        <f>'Acct Summary 7-8'!I79</f>
        <v>335922</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399185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735440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156041</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17967</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909448</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49128</v>
      </c>
      <c r="D3387" s="13" t="str">
        <f t="shared" si="51"/>
        <v>Error?</v>
      </c>
    </row>
    <row r="3388" spans="1:4" x14ac:dyDescent="0.2">
      <c r="A3388" s="54">
        <v>3327</v>
      </c>
      <c r="B3388" s="1220">
        <f>'Expenditures 15-22'!D211</f>
        <v>40704</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49128</v>
      </c>
      <c r="C3390" s="13" t="s">
        <v>653</v>
      </c>
      <c r="D3390" s="13" t="str">
        <f t="shared" si="51"/>
        <v>Error?</v>
      </c>
    </row>
    <row r="3391" spans="1:4" x14ac:dyDescent="0.2">
      <c r="A3391" s="54">
        <v>3330</v>
      </c>
      <c r="B3391" s="1220">
        <f>'Expenditures 15-22'!K211</f>
        <v>40704</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976725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169152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429980</v>
      </c>
      <c r="D3417" s="13" t="str">
        <f t="shared" si="52"/>
        <v>Error?</v>
      </c>
    </row>
    <row r="3418" spans="1:4" x14ac:dyDescent="0.2">
      <c r="A3418" s="82">
        <v>3357</v>
      </c>
      <c r="D3418" s="13" t="str">
        <f t="shared" si="52"/>
        <v>OK</v>
      </c>
    </row>
    <row r="3419" spans="1:4" x14ac:dyDescent="0.2">
      <c r="A3419" s="54">
        <v>3358</v>
      </c>
      <c r="B3419" s="1220">
        <f>'Assets-Liab 5-6'!F4</f>
        <v>232707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156464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499127</v>
      </c>
      <c r="D3425" s="13" t="str">
        <f t="shared" si="52"/>
        <v>Error?</v>
      </c>
    </row>
    <row r="3426" spans="1:4" x14ac:dyDescent="0.2">
      <c r="A3426" s="82">
        <v>3365</v>
      </c>
      <c r="D3426" s="13" t="str">
        <f t="shared" si="52"/>
        <v>OK</v>
      </c>
    </row>
    <row r="3427" spans="1:4" x14ac:dyDescent="0.2">
      <c r="A3427" s="54">
        <v>3366</v>
      </c>
      <c r="B3427" s="1220">
        <f>'Assets-Liab 5-6'!I4</f>
        <v>399185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26205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227144</v>
      </c>
      <c r="C3446" s="13" t="s">
        <v>653</v>
      </c>
      <c r="D3446" s="13" t="str">
        <f t="shared" si="52"/>
        <v>Error?</v>
      </c>
    </row>
    <row r="3447" spans="1:4" x14ac:dyDescent="0.2">
      <c r="A3447" s="54">
        <v>3386</v>
      </c>
      <c r="B3447" s="1220">
        <f>'Tax Sched 24'!D16</f>
        <v>222614</v>
      </c>
      <c r="C3447" s="13" t="s">
        <v>653</v>
      </c>
      <c r="D3447" s="13" t="str">
        <f t="shared" si="52"/>
        <v>Error?</v>
      </c>
    </row>
    <row r="3448" spans="1:4" x14ac:dyDescent="0.2">
      <c r="A3448" s="54">
        <v>3387</v>
      </c>
      <c r="B3448" s="1220">
        <f>'Tax Sched 24'!C16</f>
        <v>4530</v>
      </c>
      <c r="D3448" s="13" t="str">
        <f t="shared" si="52"/>
        <v>Error?</v>
      </c>
    </row>
    <row r="3449" spans="1:4" x14ac:dyDescent="0.2">
      <c r="A3449" s="54">
        <v>3388</v>
      </c>
      <c r="B3449" s="1220">
        <f>'Tax Sched 24'!F16</f>
        <v>232763</v>
      </c>
      <c r="C3449" s="13" t="s">
        <v>653</v>
      </c>
      <c r="D3449" s="13" t="str">
        <f t="shared" si="52"/>
        <v>Error?</v>
      </c>
    </row>
    <row r="3450" spans="1:4" x14ac:dyDescent="0.2">
      <c r="A3450" s="54">
        <v>3389</v>
      </c>
      <c r="B3450" s="1220">
        <f>'Tax Sched 24'!E16</f>
        <v>237293</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32509</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32509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32509</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32509</v>
      </c>
      <c r="C3568" s="13" t="s">
        <v>653</v>
      </c>
      <c r="D3568" s="13" t="str">
        <f t="shared" si="54"/>
        <v>Error?</v>
      </c>
    </row>
    <row r="3569" spans="1:4" x14ac:dyDescent="0.2">
      <c r="A3569" s="54">
        <v>3508</v>
      </c>
      <c r="B3569" s="1220">
        <f>'Acct Summary 7-8'!K4</f>
        <v>66046</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66046</v>
      </c>
      <c r="C3571" s="13" t="s">
        <v>653</v>
      </c>
      <c r="D3571" s="13" t="str">
        <f t="shared" si="54"/>
        <v>Error?</v>
      </c>
    </row>
    <row r="3572" spans="1:4" x14ac:dyDescent="0.2">
      <c r="A3572" s="54">
        <v>3511</v>
      </c>
      <c r="B3572" s="1220">
        <f>'Acct Summary 7-8'!K13</f>
        <v>91389</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91389</v>
      </c>
      <c r="C3575" s="13" t="s">
        <v>653</v>
      </c>
      <c r="D3575" s="13" t="str">
        <f t="shared" si="54"/>
        <v>Error?</v>
      </c>
    </row>
    <row r="3576" spans="1:4" x14ac:dyDescent="0.2">
      <c r="A3576" s="54">
        <v>3515</v>
      </c>
      <c r="B3576" s="1220">
        <f>'Acct Summary 7-8'!K20</f>
        <v>-25343</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-25343</v>
      </c>
      <c r="C3588" s="13" t="s">
        <v>653</v>
      </c>
      <c r="D3588" s="13" t="str">
        <f t="shared" si="55"/>
        <v>Error?</v>
      </c>
    </row>
    <row r="3589" spans="1:4" x14ac:dyDescent="0.2">
      <c r="A3589" s="54">
        <v>3528</v>
      </c>
      <c r="B3589" s="1220">
        <f>'Acct Summary 7-8'!K79</f>
        <v>57852</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32509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19359</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19359</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19359</v>
      </c>
      <c r="C3635" s="13" t="s">
        <v>653</v>
      </c>
      <c r="D3635" s="13" t="str">
        <f t="shared" si="55"/>
        <v>Error?</v>
      </c>
    </row>
    <row r="3636" spans="1:4" x14ac:dyDescent="0.2">
      <c r="A3636" s="54">
        <v>3575</v>
      </c>
      <c r="B3636" s="1220">
        <f>'Expenditures 15-22'!E354</f>
        <v>19359</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72030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72030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72030</v>
      </c>
      <c r="C3649" s="13" t="s">
        <v>653</v>
      </c>
      <c r="D3649" s="13" t="str">
        <f t="shared" si="56"/>
        <v>Error?</v>
      </c>
    </row>
    <row r="3650" spans="1:4" x14ac:dyDescent="0.2">
      <c r="A3650" s="54">
        <v>3589</v>
      </c>
      <c r="B3650" s="1220">
        <f>'Expenditures 15-22'!G354</f>
        <v>72030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91389</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91389</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91389</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91389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-25343</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1290</v>
      </c>
      <c r="D3721" s="13" t="str">
        <f t="shared" si="57"/>
        <v>Error?</v>
      </c>
    </row>
    <row r="3722" spans="1:4" x14ac:dyDescent="0.2">
      <c r="A3722" s="54">
        <v>3661</v>
      </c>
      <c r="B3722" s="1220">
        <f>'Expenditures 15-22'!D278</f>
        <v>1290</v>
      </c>
      <c r="C3722" s="13" t="s">
        <v>653</v>
      </c>
      <c r="D3722" s="13" t="str">
        <f t="shared" si="57"/>
        <v>Error?</v>
      </c>
    </row>
    <row r="3723" spans="1:4" x14ac:dyDescent="0.2">
      <c r="A3723" s="54">
        <v>3662</v>
      </c>
      <c r="B3723" s="1220">
        <f>'Expenditures 15-22'!K276</f>
        <v>1290</v>
      </c>
      <c r="C3723" s="13" t="s">
        <v>653</v>
      </c>
      <c r="D3723" s="13" t="str">
        <f t="shared" si="57"/>
        <v>Error?</v>
      </c>
    </row>
    <row r="3724" spans="1:4" x14ac:dyDescent="0.2">
      <c r="A3724" s="54">
        <v>3663</v>
      </c>
      <c r="B3724" s="1220">
        <f>'Expenditures 15-22'!K278</f>
        <v>1290</v>
      </c>
      <c r="C3724" s="13" t="s">
        <v>653</v>
      </c>
      <c r="D3724" s="13" t="str">
        <f t="shared" si="57"/>
        <v>Error?</v>
      </c>
    </row>
    <row r="3725" spans="1:4" x14ac:dyDescent="0.2">
      <c r="A3725" s="54">
        <v>3664</v>
      </c>
      <c r="B3725" s="1220">
        <f>'Tax Sched 24'!B13</f>
        <v>63160</v>
      </c>
      <c r="C3725" s="13" t="s">
        <v>653</v>
      </c>
      <c r="D3725" s="13" t="str">
        <f t="shared" si="57"/>
        <v>Error?</v>
      </c>
    </row>
    <row r="3726" spans="1:4" x14ac:dyDescent="0.2">
      <c r="A3726" s="54">
        <v>3665</v>
      </c>
      <c r="B3726" s="1220">
        <f>'Tax Sched 24'!D13</f>
        <v>61974</v>
      </c>
      <c r="C3726" s="13" t="s">
        <v>653</v>
      </c>
      <c r="D3726" s="13" t="str">
        <f t="shared" si="57"/>
        <v>Error?</v>
      </c>
    </row>
    <row r="3727" spans="1:4" x14ac:dyDescent="0.2">
      <c r="A3727" s="54">
        <v>3666</v>
      </c>
      <c r="B3727" s="1220">
        <f>'Tax Sched 24'!C13</f>
        <v>1186</v>
      </c>
      <c r="D3727" s="13" t="str">
        <f t="shared" si="57"/>
        <v>Error?</v>
      </c>
    </row>
    <row r="3728" spans="1:4" x14ac:dyDescent="0.2">
      <c r="A3728" s="54">
        <v>3667</v>
      </c>
      <c r="B3728" s="1220">
        <f>'Tax Sched 24'!F13</f>
        <v>60965</v>
      </c>
      <c r="C3728" s="13" t="s">
        <v>653</v>
      </c>
      <c r="D3728" s="13" t="str">
        <f t="shared" si="57"/>
        <v>Error?</v>
      </c>
    </row>
    <row r="3729" spans="1:4" x14ac:dyDescent="0.2">
      <c r="A3729" s="54">
        <v>3668</v>
      </c>
      <c r="B3729" s="1220">
        <f>'Tax Sched 24'!E13</f>
        <v>62151</v>
      </c>
      <c r="D3729" s="13" t="str">
        <f t="shared" si="57"/>
        <v>Error?</v>
      </c>
    </row>
    <row r="3730" spans="1:4" x14ac:dyDescent="0.2">
      <c r="A3730" s="54">
        <v>3669</v>
      </c>
      <c r="B3730" s="1220">
        <f>'ICR Computation 30'!E10</f>
        <v>366867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3073758</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9235028</v>
      </c>
      <c r="C4122" s="13" t="s">
        <v>653</v>
      </c>
      <c r="D4122" s="13" t="str">
        <f t="shared" si="63"/>
        <v>Error?</v>
      </c>
    </row>
    <row r="4123" spans="1:4" x14ac:dyDescent="0.2">
      <c r="A4123" s="54">
        <v>4062</v>
      </c>
      <c r="B4123" s="1220">
        <f>'Acct Summary 7-8'!D10</f>
        <v>703707</v>
      </c>
      <c r="C4123" s="13" t="s">
        <v>653</v>
      </c>
      <c r="D4123" s="13" t="str">
        <f t="shared" si="63"/>
        <v>Error?</v>
      </c>
    </row>
    <row r="4124" spans="1:4" x14ac:dyDescent="0.2">
      <c r="A4124" s="54">
        <v>4063</v>
      </c>
      <c r="B4124" s="1220">
        <f>'Acct Summary 7-8'!E10</f>
        <v>1303321</v>
      </c>
      <c r="C4124" s="13" t="s">
        <v>653</v>
      </c>
      <c r="D4124" s="13" t="str">
        <f t="shared" si="63"/>
        <v>Error?</v>
      </c>
    </row>
    <row r="4125" spans="1:4" x14ac:dyDescent="0.2">
      <c r="A4125" s="54">
        <v>4064</v>
      </c>
      <c r="B4125" s="1220">
        <f>'Acct Summary 7-8'!F10</f>
        <v>649928</v>
      </c>
      <c r="C4125" s="13" t="s">
        <v>653</v>
      </c>
      <c r="D4125" s="13" t="str">
        <f t="shared" si="63"/>
        <v>Error?</v>
      </c>
    </row>
    <row r="4126" spans="1:4" x14ac:dyDescent="0.2">
      <c r="A4126" s="54">
        <v>4065</v>
      </c>
      <c r="B4126" s="1220">
        <f>'Acct Summary 7-8'!G10</f>
        <v>455323</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63263</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66046</v>
      </c>
      <c r="C4130" s="13" t="s">
        <v>653</v>
      </c>
      <c r="D4130" s="13" t="str">
        <f t="shared" si="63"/>
        <v>Error?</v>
      </c>
    </row>
    <row r="4131" spans="1:4" x14ac:dyDescent="0.2">
      <c r="A4131" s="54">
        <v>4070</v>
      </c>
      <c r="B4131" s="1220">
        <f>'Acct Summary 7-8'!C18</f>
        <v>3073758</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9141155</v>
      </c>
      <c r="C4136" s="13" t="s">
        <v>653</v>
      </c>
      <c r="D4136" s="13" t="str">
        <f t="shared" si="63"/>
        <v>Error?</v>
      </c>
    </row>
    <row r="4137" spans="1:4" x14ac:dyDescent="0.2">
      <c r="A4137" s="54">
        <v>4076</v>
      </c>
      <c r="B4137" s="1220">
        <f>'Acct Summary 7-8'!D19</f>
        <v>616946</v>
      </c>
      <c r="C4137" s="13" t="s">
        <v>653</v>
      </c>
      <c r="D4137" s="13" t="str">
        <f t="shared" si="63"/>
        <v>Error?</v>
      </c>
    </row>
    <row r="4138" spans="1:4" x14ac:dyDescent="0.2">
      <c r="A4138" s="54">
        <v>4077</v>
      </c>
      <c r="B4138" s="1220">
        <f>'Acct Summary 7-8'!E19</f>
        <v>1255812</v>
      </c>
      <c r="C4138" s="13" t="s">
        <v>653</v>
      </c>
      <c r="D4138" s="13" t="str">
        <f t="shared" si="63"/>
        <v>Error?</v>
      </c>
    </row>
    <row r="4139" spans="1:4" x14ac:dyDescent="0.2">
      <c r="A4139" s="54">
        <v>4078</v>
      </c>
      <c r="B4139" s="1220">
        <f>'Acct Summary 7-8'!F19</f>
        <v>658017</v>
      </c>
      <c r="C4139" s="13" t="s">
        <v>653</v>
      </c>
      <c r="D4139" s="13" t="str">
        <f t="shared" si="63"/>
        <v>Error?</v>
      </c>
    </row>
    <row r="4140" spans="1:4" x14ac:dyDescent="0.2">
      <c r="A4140" s="54">
        <v>4079</v>
      </c>
      <c r="B4140" s="1220">
        <f>'Acct Summary 7-8'!G19</f>
        <v>366695</v>
      </c>
      <c r="C4140" s="13" t="s">
        <v>653</v>
      </c>
      <c r="D4140" s="13" t="str">
        <f t="shared" si="63"/>
        <v>Error?</v>
      </c>
    </row>
    <row r="4141" spans="1:4" x14ac:dyDescent="0.2">
      <c r="A4141" s="54">
        <v>4080</v>
      </c>
      <c r="B4141" s="1220">
        <f>'Acct Summary 7-8'!H19</f>
        <v>88623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91389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5968825</v>
      </c>
      <c r="C4171" s="13" t="s">
        <v>653</v>
      </c>
      <c r="D4171" s="13" t="str">
        <f t="shared" si="64"/>
        <v>Error?</v>
      </c>
    </row>
    <row r="4172" spans="1:4" x14ac:dyDescent="0.2">
      <c r="A4172" s="54">
        <v>4111</v>
      </c>
      <c r="B4172" s="1220">
        <f>'Short-Term Long-Term Debt 25'!J49</f>
        <v>5538845</v>
      </c>
      <c r="C4172" s="13" t="s">
        <v>653</v>
      </c>
      <c r="D4172" s="13" t="str">
        <f t="shared" si="64"/>
        <v>Error?</v>
      </c>
    </row>
    <row r="4173" spans="1:4" x14ac:dyDescent="0.2">
      <c r="A4173" s="54">
        <v>4112</v>
      </c>
      <c r="B4173" s="1220">
        <f>'Short-Term Long-Term Debt 25'!H49</f>
        <v>886615</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1930.0000000000002</v>
      </c>
      <c r="C4265" s="13" t="s">
        <v>653</v>
      </c>
      <c r="D4265" s="13" t="str">
        <f t="shared" si="65"/>
        <v>Error?</v>
      </c>
      <c r="E4265" s="802"/>
    </row>
    <row r="4266" spans="1:5" x14ac:dyDescent="0.2">
      <c r="A4266" s="90">
        <v>4205</v>
      </c>
      <c r="B4266" s="1220">
        <f>('FP Info 3'!F10)*100000</f>
        <v>350</v>
      </c>
      <c r="C4266" s="13" t="s">
        <v>653</v>
      </c>
      <c r="D4266" s="13" t="str">
        <f t="shared" si="65"/>
        <v>Error?</v>
      </c>
      <c r="E4266" s="802"/>
    </row>
    <row r="4267" spans="1:5" x14ac:dyDescent="0.2">
      <c r="A4267" s="90">
        <v>4206</v>
      </c>
      <c r="B4267" s="1220">
        <f>('FP Info 3'!H10)*100000</f>
        <v>119.99999999999999</v>
      </c>
      <c r="C4267" s="13" t="s">
        <v>653</v>
      </c>
      <c r="D4267" s="13" t="str">
        <f t="shared" si="65"/>
        <v>Error?</v>
      </c>
      <c r="E4267" s="802"/>
    </row>
    <row r="4268" spans="1:5" x14ac:dyDescent="0.2">
      <c r="A4268" s="90">
        <v>4207</v>
      </c>
      <c r="B4268" s="1220">
        <f>('FP Info 3'!J10)*100000</f>
        <v>2400</v>
      </c>
      <c r="C4268" s="13" t="s">
        <v>653</v>
      </c>
      <c r="D4268" s="13" t="str">
        <f t="shared" si="65"/>
        <v>Error?</v>
      </c>
    </row>
    <row r="4269" spans="1:5" x14ac:dyDescent="0.2">
      <c r="A4269" s="90">
        <v>4208</v>
      </c>
      <c r="B4269" s="1220">
        <f>'FP Info 3'!J16</f>
        <v>1774101</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15929</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12862</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28335</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124302196</v>
      </c>
      <c r="D4995" s="13" t="str">
        <f t="shared" si="77"/>
        <v>Error?</v>
      </c>
    </row>
    <row r="4996" spans="1:4" x14ac:dyDescent="0.2">
      <c r="A4996" s="90">
        <v>4935</v>
      </c>
      <c r="B4996" s="1220">
        <f>'FP Info 3'!H31</f>
        <v>8576851.5240000002</v>
      </c>
      <c r="D4996" s="13" t="str">
        <f t="shared" si="77"/>
        <v>Error?</v>
      </c>
    </row>
    <row r="4997" spans="1:4" x14ac:dyDescent="0.2">
      <c r="A4997" s="90">
        <v>4936</v>
      </c>
      <c r="B4997" s="1220">
        <f>'FP Info 3'!H37</f>
        <v>5968825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2438008</v>
      </c>
      <c r="D5061" s="13" t="str">
        <f t="shared" si="78"/>
        <v>Error?</v>
      </c>
    </row>
    <row r="5062" spans="1:4" x14ac:dyDescent="0.2">
      <c r="A5062" s="82">
        <v>5001</v>
      </c>
      <c r="D5062" s="13" t="str">
        <f t="shared" si="78"/>
        <v>OK</v>
      </c>
    </row>
    <row r="5063" spans="1:4" x14ac:dyDescent="0.2">
      <c r="A5063" s="54">
        <v>5002</v>
      </c>
      <c r="B5063" s="1220">
        <f>'Revenues 9-14'!C7</f>
        <v>25266</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2463274</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196387</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196387</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4278</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4278</v>
      </c>
      <c r="C5087" s="13" t="s">
        <v>653</v>
      </c>
      <c r="D5087" s="13" t="str">
        <f t="shared" si="78"/>
        <v>Error?</v>
      </c>
    </row>
    <row r="5088" spans="1:4" x14ac:dyDescent="0.2">
      <c r="A5088" s="54">
        <v>5027</v>
      </c>
      <c r="B5088" s="1220">
        <f>'Revenues 9-14'!C65</f>
        <v>9829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9829</v>
      </c>
      <c r="C5090" s="13" t="s">
        <v>653</v>
      </c>
      <c r="D5090" s="13" t="str">
        <f t="shared" si="78"/>
        <v>Error?</v>
      </c>
    </row>
    <row r="5091" spans="1:4" x14ac:dyDescent="0.2">
      <c r="A5091" s="54">
        <v>5030</v>
      </c>
      <c r="B5091" s="1220">
        <f>'Revenues 9-14'!C70</f>
        <v>7515</v>
      </c>
      <c r="D5091" s="13" t="str">
        <f t="shared" si="78"/>
        <v>Error?</v>
      </c>
    </row>
    <row r="5092" spans="1:4" x14ac:dyDescent="0.2">
      <c r="A5092" s="54">
        <v>5031</v>
      </c>
      <c r="B5092" s="1220">
        <f>'Revenues 9-14'!C71</f>
        <v>5433</v>
      </c>
      <c r="D5092" s="13" t="str">
        <f t="shared" si="78"/>
        <v>Error?</v>
      </c>
    </row>
    <row r="5093" spans="1:4" x14ac:dyDescent="0.2">
      <c r="A5093" s="54">
        <v>5032</v>
      </c>
      <c r="B5093" s="1220">
        <f>'Revenues 9-14'!C72</f>
        <v>8254</v>
      </c>
      <c r="D5093" s="13" t="str">
        <f t="shared" si="78"/>
        <v>Error?</v>
      </c>
    </row>
    <row r="5094" spans="1:4" x14ac:dyDescent="0.2">
      <c r="A5094" s="54">
        <v>5033</v>
      </c>
      <c r="B5094" s="1220">
        <f>'Revenues 9-14'!C73</f>
        <v>7088</v>
      </c>
      <c r="D5094" s="13" t="str">
        <f t="shared" si="78"/>
        <v>Error?</v>
      </c>
    </row>
    <row r="5095" spans="1:4" x14ac:dyDescent="0.2">
      <c r="A5095" s="54">
        <v>5034</v>
      </c>
      <c r="B5095" s="1220">
        <f>'Revenues 9-14'!C74</f>
        <v>13606</v>
      </c>
      <c r="D5095" s="13" t="str">
        <f t="shared" si="78"/>
        <v>Error?</v>
      </c>
    </row>
    <row r="5096" spans="1:4" x14ac:dyDescent="0.2">
      <c r="A5096" s="54">
        <v>5035</v>
      </c>
      <c r="B5096" s="1220">
        <f>'Revenues 9-14'!C75</f>
        <v>84817</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323</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27649</v>
      </c>
      <c r="D5101" s="13" t="str">
        <f t="shared" si="78"/>
        <v>Error?</v>
      </c>
    </row>
    <row r="5102" spans="1:4" x14ac:dyDescent="0.2">
      <c r="A5102" s="54">
        <v>5041</v>
      </c>
      <c r="B5102" s="1220">
        <f>'Revenues 9-14'!C82</f>
        <v>27972</v>
      </c>
      <c r="C5102" s="13" t="s">
        <v>653</v>
      </c>
      <c r="D5102" s="13" t="str">
        <f t="shared" si="78"/>
        <v>Error?</v>
      </c>
    </row>
    <row r="5103" spans="1:4" x14ac:dyDescent="0.2">
      <c r="A5103" s="54">
        <v>5042</v>
      </c>
      <c r="B5103" s="1220">
        <f>'Revenues 9-14'!C84</f>
        <v>17897</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17897</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31513</v>
      </c>
      <c r="D5118" s="13" t="str">
        <f t="shared" si="78"/>
        <v>Error?</v>
      </c>
    </row>
    <row r="5119" spans="1:4" x14ac:dyDescent="0.2">
      <c r="A5119" s="54">
        <v>5058</v>
      </c>
      <c r="B5119" s="1220">
        <f>'Revenues 9-14'!C107</f>
        <v>35944</v>
      </c>
      <c r="D5119" s="13" t="str">
        <f t="shared" ref="D5119:D5182" si="79">IF(ISBLANK(B5119),"OK",IF(A5119-B5119=0,"OK","Error?"))</f>
        <v>Error?</v>
      </c>
    </row>
    <row r="5120" spans="1:4" x14ac:dyDescent="0.2">
      <c r="A5120" s="54">
        <v>5059</v>
      </c>
      <c r="B5120" s="1220">
        <f>'Revenues 9-14'!C108</f>
        <v>371632</v>
      </c>
      <c r="C5120" s="13" t="s">
        <v>653</v>
      </c>
      <c r="D5120" s="13" t="str">
        <f t="shared" si="79"/>
        <v>Error?</v>
      </c>
    </row>
    <row r="5121" spans="1:4" x14ac:dyDescent="0.2">
      <c r="A5121" s="54">
        <v>5060</v>
      </c>
      <c r="B5121" s="1220">
        <f>'Revenues 9-14'!C109</f>
        <v>3176086</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1716685</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1716685</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82183</v>
      </c>
      <c r="D5134" s="13" t="str">
        <f t="shared" si="79"/>
        <v>Error?</v>
      </c>
    </row>
    <row r="5135" spans="1:4" x14ac:dyDescent="0.2">
      <c r="A5135" s="54">
        <v>5074</v>
      </c>
      <c r="B5135" s="1220">
        <f>'Revenues 9-14'!C126</f>
        <v>120283</v>
      </c>
      <c r="D5135" s="13" t="str">
        <f t="shared" si="79"/>
        <v>Error?</v>
      </c>
    </row>
    <row r="5136" spans="1:4" x14ac:dyDescent="0.2">
      <c r="A5136" s="82">
        <v>5075</v>
      </c>
      <c r="D5136" s="13" t="str">
        <f t="shared" si="79"/>
        <v>OK</v>
      </c>
    </row>
    <row r="5137" spans="1:4" x14ac:dyDescent="0.2">
      <c r="A5137" s="54">
        <v>5076</v>
      </c>
      <c r="B5137" s="1220">
        <f>'Revenues 9-14'!C127</f>
        <v>7572</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210038</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2511</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2511</v>
      </c>
      <c r="C5165" s="13" t="s">
        <v>653</v>
      </c>
      <c r="D5165" s="13" t="str">
        <f t="shared" si="79"/>
        <v>Error?</v>
      </c>
    </row>
    <row r="5166" spans="1:4" x14ac:dyDescent="0.2">
      <c r="A5166" s="82">
        <v>5105</v>
      </c>
      <c r="D5166" s="13" t="str">
        <f t="shared" si="79"/>
        <v>OK</v>
      </c>
    </row>
    <row r="5167" spans="1:4" x14ac:dyDescent="0.2">
      <c r="A5167" s="54">
        <v>5106</v>
      </c>
      <c r="B5167" s="1220">
        <f>'Revenues 9-14'!C145</f>
        <v>1785</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316624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530958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2247643</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215695</v>
      </c>
      <c r="D5239" s="13" t="str">
        <f t="shared" si="80"/>
        <v>Error?</v>
      </c>
    </row>
    <row r="5240" spans="1:4" x14ac:dyDescent="0.2">
      <c r="A5240" s="54">
        <v>5179</v>
      </c>
      <c r="B5240" s="1220">
        <f>'Revenues 9-14'!C195</f>
        <v>72589</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288284</v>
      </c>
      <c r="C5246" s="13" t="s">
        <v>653</v>
      </c>
      <c r="D5246" s="13" t="str">
        <f t="shared" si="80"/>
        <v>Error?</v>
      </c>
    </row>
    <row r="5247" spans="1:4" x14ac:dyDescent="0.2">
      <c r="A5247" s="54">
        <v>5186</v>
      </c>
      <c r="B5247" s="1220">
        <f>'Revenues 9-14'!C203</f>
        <v>210560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210560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181571</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181571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737541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737541</v>
      </c>
      <c r="C5326" s="13" t="s">
        <v>653</v>
      </c>
      <c r="D5326" s="13" t="str">
        <f t="shared" si="82"/>
        <v>Error?</v>
      </c>
    </row>
    <row r="5327" spans="1:4" x14ac:dyDescent="0.2">
      <c r="A5327" s="54">
        <v>5266</v>
      </c>
      <c r="B5327" s="1220">
        <f>'Revenues 9-14'!C275</f>
        <v>6161270</v>
      </c>
      <c r="C5327" s="13" t="s">
        <v>653</v>
      </c>
      <c r="D5327" s="13" t="str">
        <f t="shared" si="82"/>
        <v>Error?</v>
      </c>
    </row>
    <row r="5328" spans="1:4" x14ac:dyDescent="0.2">
      <c r="A5328" s="54">
        <v>5267</v>
      </c>
      <c r="B5328" s="1220">
        <f>'Revenues 9-14'!D5</f>
        <v>442125</v>
      </c>
      <c r="D5328" s="13" t="str">
        <f t="shared" si="82"/>
        <v>Error?</v>
      </c>
    </row>
    <row r="5329" spans="1:4" x14ac:dyDescent="0.2">
      <c r="A5329" s="82">
        <v>5268</v>
      </c>
      <c r="D5329" s="13" t="str">
        <f t="shared" si="82"/>
        <v>OK</v>
      </c>
    </row>
    <row r="5330" spans="1:4" x14ac:dyDescent="0.2">
      <c r="A5330" s="54">
        <v>5269</v>
      </c>
      <c r="B5330" s="1220">
        <f>'Revenues 9-14'!D6</f>
        <v>63160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505285</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1421</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1421</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16869</v>
      </c>
      <c r="D5354" s="13" t="str">
        <f t="shared" si="82"/>
        <v>Error?</v>
      </c>
    </row>
    <row r="5355" spans="1:4" x14ac:dyDescent="0.2">
      <c r="A5355" s="54">
        <v>5294</v>
      </c>
      <c r="B5355" s="1220">
        <f>'Revenues 9-14'!D108</f>
        <v>16869</v>
      </c>
      <c r="C5355" s="13" t="s">
        <v>653</v>
      </c>
      <c r="D5355" s="13" t="str">
        <f t="shared" si="82"/>
        <v>Error?</v>
      </c>
    </row>
    <row r="5356" spans="1:4" x14ac:dyDescent="0.2">
      <c r="A5356" s="54">
        <v>5295</v>
      </c>
      <c r="B5356" s="1220">
        <f>'Revenues 9-14'!D109</f>
        <v>523575</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180132</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180132</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180132</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703707</v>
      </c>
      <c r="C5508" s="13" t="s">
        <v>653</v>
      </c>
      <c r="D5508" s="13" t="str">
        <f t="shared" si="85"/>
        <v>Error?</v>
      </c>
    </row>
    <row r="5509" spans="1:4" x14ac:dyDescent="0.2">
      <c r="A5509" s="54">
        <v>5448</v>
      </c>
      <c r="B5509" s="1220">
        <f>'Revenues 9-14'!E5</f>
        <v>1303176</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1303176</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145</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145</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1303321</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1303321</v>
      </c>
      <c r="C5552" s="13" t="s">
        <v>653</v>
      </c>
      <c r="D5552" s="13" t="str">
        <f t="shared" si="85"/>
        <v>Error?</v>
      </c>
    </row>
    <row r="5553" spans="1:4" x14ac:dyDescent="0.2">
      <c r="A5553" s="54">
        <v>5492</v>
      </c>
      <c r="B5553" s="1220">
        <f>'Revenues 9-14'!F5</f>
        <v>151586</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151586</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53910</v>
      </c>
      <c r="D5564" s="13" t="str">
        <f t="shared" si="85"/>
        <v>Error?</v>
      </c>
    </row>
    <row r="5565" spans="1:4" x14ac:dyDescent="0.2">
      <c r="A5565" s="54">
        <v>5504</v>
      </c>
      <c r="B5565" s="1220">
        <f>'Revenues 9-14'!F44</f>
        <v>1302</v>
      </c>
      <c r="D5565" s="13" t="str">
        <f t="shared" si="85"/>
        <v>Error?</v>
      </c>
    </row>
    <row r="5566" spans="1:4" x14ac:dyDescent="0.2">
      <c r="A5566" s="54">
        <v>5505</v>
      </c>
      <c r="B5566" s="1220">
        <f>'Revenues 9-14'!F45</f>
        <v>45676</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123283</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224171</v>
      </c>
      <c r="C5579" s="13" t="s">
        <v>653</v>
      </c>
      <c r="D5579" s="13" t="str">
        <f t="shared" si="86"/>
        <v>Error?</v>
      </c>
    </row>
    <row r="5580" spans="1:4" x14ac:dyDescent="0.2">
      <c r="A5580" s="54">
        <v>5519</v>
      </c>
      <c r="B5580" s="1220">
        <f>'Revenues 9-14'!F65</f>
        <v>2913</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2913</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3743</v>
      </c>
      <c r="D5586" s="13" t="str">
        <f t="shared" si="86"/>
        <v>Error?</v>
      </c>
    </row>
    <row r="5587" spans="1:4" x14ac:dyDescent="0.2">
      <c r="A5587" s="54">
        <v>5526</v>
      </c>
      <c r="B5587" s="1220">
        <f>'Revenues 9-14'!F108</f>
        <v>3743</v>
      </c>
      <c r="C5587" s="13" t="s">
        <v>653</v>
      </c>
      <c r="D5587" s="13" t="str">
        <f t="shared" si="86"/>
        <v>Error?</v>
      </c>
    </row>
    <row r="5588" spans="1:4" x14ac:dyDescent="0.2">
      <c r="A5588" s="54">
        <v>5527</v>
      </c>
      <c r="B5588" s="1220">
        <f>'Revenues 9-14'!F109</f>
        <v>382413</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60000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60000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113266</v>
      </c>
      <c r="D5615" s="13" t="str">
        <f t="shared" si="86"/>
        <v>Error?</v>
      </c>
    </row>
    <row r="5616" spans="1:4" x14ac:dyDescent="0.2">
      <c r="A5616" s="82">
        <v>5555</v>
      </c>
      <c r="D5616" s="13" t="str">
        <f t="shared" si="86"/>
        <v>OK</v>
      </c>
    </row>
    <row r="5617" spans="1:4" x14ac:dyDescent="0.2">
      <c r="A5617" s="54">
        <v>5556</v>
      </c>
      <c r="B5617" s="1220">
        <f>'Revenues 9-14'!F152</f>
        <v>94249</v>
      </c>
      <c r="D5617" s="13" t="str">
        <f t="shared" si="86"/>
        <v>Error?</v>
      </c>
    </row>
    <row r="5618" spans="1:4" x14ac:dyDescent="0.2">
      <c r="A5618" s="54">
        <v>5557</v>
      </c>
      <c r="B5618" s="1220">
        <f>'Revenues 9-14'!F154</f>
        <v>207515</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207515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267515</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649928</v>
      </c>
      <c r="C5720" s="13" t="s">
        <v>653</v>
      </c>
      <c r="D5720" s="13" t="str">
        <f t="shared" si="88"/>
        <v>Error?</v>
      </c>
    </row>
    <row r="5721" spans="1:4" x14ac:dyDescent="0.2">
      <c r="A5721" s="54">
        <v>5660</v>
      </c>
      <c r="B5721" s="1220">
        <f>'Revenues 9-14'!G5</f>
        <v>227144</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227144</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454288</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0</v>
      </c>
      <c r="C5730" s="13" t="s">
        <v>653</v>
      </c>
      <c r="D5730" s="13" t="str">
        <f t="shared" si="88"/>
        <v>Error?</v>
      </c>
    </row>
    <row r="5731" spans="1:4" x14ac:dyDescent="0.2">
      <c r="A5731" s="54">
        <v>5670</v>
      </c>
      <c r="B5731" s="1220">
        <f>'Revenues 9-14'!G65</f>
        <v>1035</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1035</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455323</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63160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63160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103</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103</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63263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63160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63160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2886</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2886</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66046</v>
      </c>
      <c r="C6023" s="13" t="s">
        <v>653</v>
      </c>
      <c r="D6023" s="13" t="str">
        <f t="shared" si="93"/>
        <v>Error?</v>
      </c>
    </row>
    <row r="6024" spans="1:5" x14ac:dyDescent="0.2">
      <c r="A6024" s="54">
        <v>5963</v>
      </c>
      <c r="B6024" s="1220">
        <f>'Revenues 9-14'!G109</f>
        <v>455323</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63263</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66046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42921</v>
      </c>
      <c r="D6031" s="13" t="str">
        <f t="shared" si="93"/>
        <v>Error?</v>
      </c>
    </row>
    <row r="6032" spans="1:5" x14ac:dyDescent="0.2">
      <c r="A6032" s="54">
        <v>5971</v>
      </c>
      <c r="B6032" s="1220">
        <f>'Acct Summary 7-8'!G15</f>
        <v>1290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27671</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761.99</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79791</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79791</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79791</v>
      </c>
      <c r="D6216" s="13" t="str">
        <f t="shared" si="96"/>
        <v>Error?</v>
      </c>
      <c r="E6216" s="13" t="s">
        <v>207</v>
      </c>
    </row>
    <row r="6217" spans="1:5" x14ac:dyDescent="0.2">
      <c r="A6217">
        <v>6156</v>
      </c>
      <c r="B6217" s="1220">
        <f>'Assets-Liab 5-6'!J4</f>
        <v>79791</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915089</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915089</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915089</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836533</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836533</v>
      </c>
      <c r="D6229" s="13" t="str">
        <f t="shared" si="96"/>
        <v>Error?</v>
      </c>
      <c r="E6229" s="13" t="s">
        <v>207</v>
      </c>
    </row>
    <row r="6230" spans="1:5" x14ac:dyDescent="0.2">
      <c r="A6230">
        <v>6169</v>
      </c>
      <c r="B6230" s="1220">
        <f>'Acct Summary 7-8'!J20</f>
        <v>78556</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78556</v>
      </c>
      <c r="D6263" s="13" t="str">
        <f t="shared" si="96"/>
        <v>Error?</v>
      </c>
      <c r="E6263" s="13" t="s">
        <v>207</v>
      </c>
    </row>
    <row r="6264" spans="1:5" x14ac:dyDescent="0.2">
      <c r="A6264">
        <v>6203</v>
      </c>
      <c r="B6264" s="1220">
        <f>'Acct Summary 7-8'!J79</f>
        <v>1235</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79791</v>
      </c>
      <c r="D6266" s="13" t="str">
        <f t="shared" si="96"/>
        <v>Error?</v>
      </c>
      <c r="E6266" s="13" t="s">
        <v>207</v>
      </c>
    </row>
    <row r="6267" spans="1:5" x14ac:dyDescent="0.2">
      <c r="A6267">
        <v>6206</v>
      </c>
      <c r="B6267" s="1220">
        <f>'Acct Summary 7-8'!C82</f>
        <v>93873</v>
      </c>
      <c r="D6267" s="13" t="str">
        <f t="shared" si="96"/>
        <v>Error?</v>
      </c>
      <c r="E6267" s="13" t="s">
        <v>207</v>
      </c>
    </row>
    <row r="6268" spans="1:5" x14ac:dyDescent="0.2">
      <c r="A6268">
        <v>6207</v>
      </c>
      <c r="B6268" s="1220">
        <f>'Acct Summary 7-8'!D82</f>
        <v>86761</v>
      </c>
      <c r="D6268" s="13" t="str">
        <f t="shared" si="96"/>
        <v>Error?</v>
      </c>
      <c r="E6268" s="13" t="s">
        <v>207</v>
      </c>
    </row>
    <row r="6269" spans="1:5" x14ac:dyDescent="0.2">
      <c r="A6269">
        <v>6208</v>
      </c>
      <c r="B6269" s="1220">
        <f>'Acct Summary 7-8'!E82</f>
        <v>47509</v>
      </c>
      <c r="D6269" s="13" t="str">
        <f t="shared" si="96"/>
        <v>Error?</v>
      </c>
      <c r="E6269" s="13" t="s">
        <v>207</v>
      </c>
    </row>
    <row r="6270" spans="1:5" x14ac:dyDescent="0.2">
      <c r="A6270">
        <v>6209</v>
      </c>
      <c r="B6270" s="1220">
        <f>'Acct Summary 7-8'!F82</f>
        <v>-8089</v>
      </c>
      <c r="D6270" s="13" t="str">
        <f t="shared" si="96"/>
        <v>Error?</v>
      </c>
      <c r="E6270" s="13" t="s">
        <v>207</v>
      </c>
    </row>
    <row r="6271" spans="1:5" x14ac:dyDescent="0.2">
      <c r="A6271">
        <v>6210</v>
      </c>
      <c r="B6271" s="1220">
        <f>'Acct Summary 7-8'!G82</f>
        <v>88628</v>
      </c>
      <c r="D6271" s="13" t="str">
        <f t="shared" ref="D6271:D6334" si="97">IF(ISBLANK(B6271),"OK",IF(A6271-B6271=0,"OK","Error?"))</f>
        <v>Error?</v>
      </c>
      <c r="E6271" s="13" t="s">
        <v>207</v>
      </c>
    </row>
    <row r="6272" spans="1:5" x14ac:dyDescent="0.2">
      <c r="A6272">
        <v>6211</v>
      </c>
      <c r="B6272" s="1220">
        <f>'Acct Summary 7-8'!H82</f>
        <v>-88623</v>
      </c>
      <c r="D6272" s="13" t="str">
        <f t="shared" si="97"/>
        <v>Error?</v>
      </c>
      <c r="E6272" s="13" t="s">
        <v>207</v>
      </c>
    </row>
    <row r="6273" spans="1:5" x14ac:dyDescent="0.2">
      <c r="A6273">
        <v>6212</v>
      </c>
      <c r="B6273" s="1220">
        <f>'Acct Summary 7-8'!I82</f>
        <v>63263</v>
      </c>
      <c r="D6273" s="13" t="str">
        <f t="shared" si="97"/>
        <v>Error?</v>
      </c>
      <c r="E6273" s="13" t="s">
        <v>207</v>
      </c>
    </row>
    <row r="6274" spans="1:5" x14ac:dyDescent="0.2">
      <c r="A6274">
        <v>6213</v>
      </c>
      <c r="B6274" s="1220">
        <f>'Acct Summary 7-8'!J82</f>
        <v>78556</v>
      </c>
      <c r="D6274" s="13" t="str">
        <f t="shared" si="97"/>
        <v>Error?</v>
      </c>
      <c r="E6274" s="13" t="s">
        <v>207</v>
      </c>
    </row>
    <row r="6275" spans="1:5" x14ac:dyDescent="0.2">
      <c r="A6275">
        <v>6214</v>
      </c>
      <c r="B6275" s="1220">
        <f>'Acct Summary 7-8'!K82</f>
        <v>-25343</v>
      </c>
      <c r="D6275" s="13" t="str">
        <f t="shared" si="97"/>
        <v>Error?</v>
      </c>
      <c r="E6275" s="13" t="s">
        <v>207</v>
      </c>
    </row>
    <row r="6276" spans="1:5" x14ac:dyDescent="0.2">
      <c r="A6276">
        <v>6215</v>
      </c>
      <c r="B6276" s="1220">
        <f>'Acct Summary 7-8'!C83</f>
        <v>9.6365295641167512E-2</v>
      </c>
      <c r="D6276" s="13" t="str">
        <f t="shared" si="97"/>
        <v>Error?</v>
      </c>
      <c r="E6276" s="13" t="s">
        <v>207</v>
      </c>
    </row>
    <row r="6277" spans="1:5" x14ac:dyDescent="0.2">
      <c r="A6277">
        <v>6216</v>
      </c>
      <c r="B6277" s="1220">
        <f>'Acct Summary 7-8'!D83</f>
        <v>0.51291737608777899</v>
      </c>
      <c r="D6277" s="13" t="str">
        <f t="shared" si="97"/>
        <v>Error?</v>
      </c>
      <c r="E6277" s="13" t="s">
        <v>207</v>
      </c>
    </row>
    <row r="6278" spans="1:5" x14ac:dyDescent="0.2">
      <c r="A6278">
        <v>6217</v>
      </c>
      <c r="B6278" s="1220">
        <f>'Acct Summary 7-8'!E83</f>
        <v>0.11049118563654123</v>
      </c>
      <c r="D6278" s="13" t="str">
        <f t="shared" si="97"/>
        <v>Error?</v>
      </c>
      <c r="E6278" s="13" t="s">
        <v>207</v>
      </c>
    </row>
    <row r="6279" spans="1:5" x14ac:dyDescent="0.2">
      <c r="A6279">
        <v>6218</v>
      </c>
      <c r="B6279" s="1220">
        <f>'Acct Summary 7-8'!F83</f>
        <v>-3.4922526303064839E-2</v>
      </c>
      <c r="D6279" s="13" t="str">
        <f t="shared" si="97"/>
        <v>Error?</v>
      </c>
      <c r="E6279" s="13" t="s">
        <v>207</v>
      </c>
    </row>
    <row r="6280" spans="1:5" x14ac:dyDescent="0.2">
      <c r="A6280">
        <v>6219</v>
      </c>
      <c r="B6280" s="1220">
        <f>'Acct Summary 7-8'!G83</f>
        <v>0.56644339912056452</v>
      </c>
      <c r="D6280" s="13" t="str">
        <f t="shared" si="97"/>
        <v>Error?</v>
      </c>
      <c r="E6280" s="13" t="s">
        <v>207</v>
      </c>
    </row>
    <row r="6281" spans="1:5" x14ac:dyDescent="0.2">
      <c r="A6281">
        <v>6220</v>
      </c>
      <c r="B6281" s="1220">
        <f>'Acct Summary 7-8'!H83</f>
        <v>-0.1775560127983459</v>
      </c>
      <c r="D6281" s="13" t="str">
        <f t="shared" si="97"/>
        <v>Error?</v>
      </c>
      <c r="E6281" s="13" t="s">
        <v>207</v>
      </c>
    </row>
    <row r="6282" spans="1:5" x14ac:dyDescent="0.2">
      <c r="A6282">
        <v>6221</v>
      </c>
      <c r="B6282" s="1220">
        <f>'Acct Summary 7-8'!I83</f>
        <v>0.15848040382278894</v>
      </c>
      <c r="D6282" s="13" t="str">
        <f t="shared" si="97"/>
        <v>Error?</v>
      </c>
      <c r="E6282" s="13" t="s">
        <v>207</v>
      </c>
    </row>
    <row r="6283" spans="1:5" x14ac:dyDescent="0.2">
      <c r="A6283">
        <v>6222</v>
      </c>
      <c r="B6283" s="1220">
        <f>'Acct Summary 7-8'!J83</f>
        <v>0.98452206389191765</v>
      </c>
      <c r="D6283" s="13" t="str">
        <f t="shared" si="97"/>
        <v>Error?</v>
      </c>
      <c r="E6283" s="13" t="s">
        <v>207</v>
      </c>
    </row>
    <row r="6284" spans="1:5" x14ac:dyDescent="0.2">
      <c r="A6284">
        <v>6223</v>
      </c>
      <c r="B6284" s="1220">
        <f>'Acct Summary 7-8'!K83</f>
        <v>-0.77956873481189826</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915089</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915089</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304175</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915089</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137507</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210343</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6600</v>
      </c>
      <c r="D6900" s="13" t="str">
        <f t="shared" si="106"/>
        <v>Error?</v>
      </c>
    </row>
    <row r="6901" spans="1:4" x14ac:dyDescent="0.2">
      <c r="A6901">
        <v>6840</v>
      </c>
      <c r="B6901" s="1220">
        <f>'Expenditures 15-22'!K32</f>
        <v>6600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213497</v>
      </c>
      <c r="D6983" s="13" t="str">
        <f t="shared" si="108"/>
        <v>Error?</v>
      </c>
    </row>
    <row r="6984" spans="1:4" x14ac:dyDescent="0.2">
      <c r="A6984">
        <v>6923</v>
      </c>
      <c r="B6984" s="1220">
        <f>'Expenditures 15-22'!K86</f>
        <v>213497</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213497</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836533</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915089</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8212</v>
      </c>
      <c r="D7073" s="13" t="str">
        <f t="shared" si="109"/>
        <v>Error?</v>
      </c>
    </row>
    <row r="7074" spans="1:4" x14ac:dyDescent="0.2">
      <c r="A7074">
        <v>7013</v>
      </c>
      <c r="B7074" s="1220">
        <f>'Expenditures 15-22'!K210</f>
        <v>8212</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83723</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83723</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27444</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27444</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82932</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82932</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105532</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105532</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536902</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536902</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536902</v>
      </c>
      <c r="D7199" s="13" t="str">
        <f t="shared" si="111"/>
        <v>Error?</v>
      </c>
    </row>
    <row r="7200" spans="1:4" x14ac:dyDescent="0.2">
      <c r="A7200">
        <v>7139</v>
      </c>
      <c r="B7200" s="1220">
        <f>'Expenditures 15-22'!D323</f>
        <v>111167</v>
      </c>
      <c r="D7200" s="13" t="str">
        <f t="shared" si="111"/>
        <v>Error?</v>
      </c>
    </row>
    <row r="7201" spans="1:4" x14ac:dyDescent="0.2">
      <c r="A7201">
        <v>7140</v>
      </c>
      <c r="B7201" s="1220">
        <f>'Expenditures 15-22'!E323</f>
        <v>188464</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836533</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536902</v>
      </c>
      <c r="D7216" s="13" t="str">
        <f t="shared" si="111"/>
        <v>Error?</v>
      </c>
    </row>
    <row r="7217" spans="1:4" x14ac:dyDescent="0.2">
      <c r="A7217">
        <v>7156</v>
      </c>
      <c r="B7217" s="1220">
        <f>'Expenditures 15-22'!D331</f>
        <v>111167</v>
      </c>
      <c r="D7217" s="13" t="str">
        <f t="shared" si="111"/>
        <v>Error?</v>
      </c>
    </row>
    <row r="7218" spans="1:4" x14ac:dyDescent="0.2">
      <c r="A7218">
        <v>7157</v>
      </c>
      <c r="B7218" s="1220">
        <f>'Expenditures 15-22'!E331</f>
        <v>188464</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836533</v>
      </c>
      <c r="D7224" s="13" t="str">
        <f t="shared" si="111"/>
        <v>Error?</v>
      </c>
    </row>
    <row r="7225" spans="1:4" x14ac:dyDescent="0.2">
      <c r="A7225">
        <v>7164</v>
      </c>
      <c r="B7225" s="1220">
        <f>'Expenditures 15-22'!K332</f>
        <v>78556</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24003</v>
      </c>
      <c r="D7246" s="13" t="str">
        <f t="shared" si="112"/>
        <v>Error?</v>
      </c>
    </row>
    <row r="7247" spans="1:4" x14ac:dyDescent="0.2">
      <c r="A7247">
        <f t="shared" si="113"/>
        <v>7186</v>
      </c>
      <c r="B7247" s="1220">
        <f>'Expenditures 15-22'!E7</f>
        <v>2505</v>
      </c>
      <c r="D7247" s="13" t="str">
        <f t="shared" si="112"/>
        <v>Error?</v>
      </c>
    </row>
    <row r="7248" spans="1:4" x14ac:dyDescent="0.2">
      <c r="A7248">
        <f t="shared" si="113"/>
        <v>7187</v>
      </c>
      <c r="B7248" s="1220">
        <f>'Expenditures 15-22'!F7</f>
        <v>35328</v>
      </c>
      <c r="D7248" s="13" t="str">
        <f t="shared" si="112"/>
        <v>Error?</v>
      </c>
    </row>
    <row r="7249" spans="1:4" x14ac:dyDescent="0.2">
      <c r="A7249">
        <f t="shared" si="113"/>
        <v>7188</v>
      </c>
      <c r="B7249" s="1220">
        <f>'Expenditures 15-22'!G7</f>
        <v>11000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446294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openxmlformats.org/package/2006/metadata/core-properties"/>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6ce3111e-7420-4802-b50a-75d4e9a0b980"/>
    <ds:schemaRef ds:uri="http://schemas.microsoft.com/sharepoint/v3"/>
    <ds:schemaRef ds:uri="http://purl.org/dc/elements/1.1/"/>
    <ds:schemaRef ds:uri="http://purl.org/dc/terms/"/>
    <ds:schemaRef ds:uri="4d435f69-8686-490b-bd6d-b153bf22ab50"/>
    <ds:schemaRef ds:uri="d21dc803-237d-4c68-8692-8d731fd29118"/>
    <ds:schemaRef ds:uri="http://purl.org/dc/dcmitype/"/>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2018-01-12T14:31:51Z</cp:lastPrinted>
  <dcterms:created xsi:type="dcterms:W3CDTF">2003-10-29T19:06:34Z</dcterms:created>
  <dcterms:modified xsi:type="dcterms:W3CDTF">2018-06-29T16:14:56Z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